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dimitrov\Documents\08 Заявки\2018\Ремонт на ел. двигатели 2019 - Блок 1\"/>
    </mc:Choice>
  </mc:AlternateContent>
  <xr:revisionPtr revIDLastSave="0" documentId="8_{A5D9A579-0951-4C50-862A-01A27CA1DF22}" xr6:coauthVersionLast="31" xr6:coauthVersionMax="31" xr10:uidLastSave="{00000000-0000-0000-0000-000000000000}"/>
  <bookViews>
    <workbookView xWindow="0" yWindow="150" windowWidth="20100" windowHeight="9000" xr2:uid="{00000000-000D-0000-FFFF-FFFF00000000}"/>
  </bookViews>
  <sheets>
    <sheet name="13gr." sheetId="1" r:id="rId1"/>
  </sheets>
  <definedNames>
    <definedName name="_xlnm._FilterDatabase" localSheetId="0" hidden="1">'13gr.'!$A$3:$G$195</definedName>
  </definedNames>
  <calcPr calcId="179017"/>
</workbook>
</file>

<file path=xl/calcChain.xml><?xml version="1.0" encoding="utf-8"?>
<calcChain xmlns="http://schemas.openxmlformats.org/spreadsheetml/2006/main">
  <c r="G188" i="1" l="1"/>
  <c r="G156" i="1" l="1"/>
  <c r="G161" i="1"/>
  <c r="G115" i="1" l="1"/>
  <c r="G57" i="1" l="1"/>
  <c r="G56" i="1"/>
  <c r="G33" i="1"/>
  <c r="G177" i="1" l="1"/>
  <c r="G176" i="1"/>
  <c r="G175" i="1"/>
  <c r="G174" i="1"/>
  <c r="G173" i="1" l="1"/>
  <c r="G172" i="1"/>
  <c r="G171" i="1"/>
  <c r="G195" i="1" l="1"/>
  <c r="G194" i="1"/>
  <c r="G192" i="1"/>
  <c r="H192" i="1" s="1"/>
  <c r="G191" i="1"/>
  <c r="G190" i="1"/>
  <c r="G189" i="1"/>
  <c r="G187" i="1"/>
  <c r="G186" i="1"/>
  <c r="G184" i="1"/>
  <c r="G183" i="1"/>
  <c r="G182" i="1"/>
  <c r="G181" i="1"/>
  <c r="G180" i="1"/>
  <c r="G179" i="1"/>
  <c r="G170" i="1"/>
  <c r="G169" i="1"/>
  <c r="G168" i="1"/>
  <c r="G167" i="1"/>
  <c r="G166" i="1"/>
  <c r="G165" i="1"/>
  <c r="G164" i="1"/>
  <c r="G163" i="1"/>
  <c r="G162" i="1"/>
  <c r="G160" i="1"/>
  <c r="G159" i="1"/>
  <c r="G158" i="1"/>
  <c r="G157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2" i="1"/>
  <c r="G81" i="1"/>
  <c r="G80" i="1"/>
  <c r="G79" i="1"/>
  <c r="G78" i="1"/>
  <c r="G76" i="1"/>
  <c r="G75" i="1"/>
  <c r="G74" i="1"/>
  <c r="G72" i="1"/>
  <c r="G71" i="1"/>
  <c r="G70" i="1"/>
  <c r="G69" i="1"/>
  <c r="G68" i="1"/>
  <c r="G67" i="1"/>
  <c r="G66" i="1"/>
  <c r="G65" i="1"/>
  <c r="G64" i="1"/>
  <c r="G62" i="1"/>
  <c r="G61" i="1"/>
  <c r="G60" i="1"/>
  <c r="G59" i="1"/>
  <c r="G58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7" i="1"/>
  <c r="G16" i="1"/>
  <c r="G14" i="1"/>
  <c r="G13" i="1"/>
  <c r="G12" i="1"/>
  <c r="G8" i="1"/>
  <c r="G9" i="1"/>
  <c r="G10" i="1"/>
  <c r="H10" i="1" s="1"/>
  <c r="G7" i="1"/>
  <c r="G193" i="1" l="1"/>
  <c r="G83" i="1"/>
  <c r="H83" i="1" s="1"/>
  <c r="G18" i="1"/>
  <c r="H18" i="1" s="1"/>
  <c r="G178" i="1"/>
  <c r="H178" i="1" s="1"/>
  <c r="G15" i="1"/>
  <c r="H15" i="1" s="1"/>
  <c r="G185" i="1"/>
  <c r="H185" i="1" s="1"/>
  <c r="G6" i="1"/>
  <c r="H6" i="1" s="1"/>
  <c r="G63" i="1"/>
  <c r="H63" i="1" s="1"/>
  <c r="G77" i="1"/>
  <c r="H77" i="1" s="1"/>
  <c r="G11" i="1"/>
  <c r="H11" i="1" s="1"/>
  <c r="G73" i="1"/>
  <c r="H73" i="1" s="1"/>
  <c r="G4" i="1" l="1"/>
  <c r="G198" i="1" s="1"/>
</calcChain>
</file>

<file path=xl/sharedStrings.xml><?xml version="1.0" encoding="utf-8"?>
<sst xmlns="http://schemas.openxmlformats.org/spreadsheetml/2006/main" count="683" uniqueCount="506">
  <si>
    <t>KKS</t>
  </si>
  <si>
    <t>Описание</t>
  </si>
  <si>
    <t>К-во</t>
  </si>
  <si>
    <t>Мерна единица</t>
  </si>
  <si>
    <t>Ед.цена</t>
  </si>
  <si>
    <t>Обща цена</t>
  </si>
  <si>
    <t>бр.</t>
  </si>
  <si>
    <t>Участие в 72 часовите проби</t>
  </si>
  <si>
    <t>Работа на ел. монтьор НН</t>
  </si>
  <si>
    <t>Работа на ел. монтьор ВН</t>
  </si>
  <si>
    <t>чч</t>
  </si>
  <si>
    <t>Двигатели 6кV  4000кW</t>
  </si>
  <si>
    <t>Центрене ротор-статор на един двигател на двигатели 4000кW</t>
  </si>
  <si>
    <t>Двигатели 6кV  2500кW</t>
  </si>
  <si>
    <t>Подмяна лагери при необходимост на двигатели 2500кW</t>
  </si>
  <si>
    <t>Двигатели 6кV   1250кW</t>
  </si>
  <si>
    <t>Двигатели 6кV  800кW</t>
  </si>
  <si>
    <t>Подмяна на лагери при необходимост на двигател 800кW</t>
  </si>
  <si>
    <t>Двигател 6кV  400кW</t>
  </si>
  <si>
    <t>Подмяна на лагери при необходимост на двигател 400кW</t>
  </si>
  <si>
    <t>Двигатели 6кV  от 200кW до 250kW</t>
  </si>
  <si>
    <t>Подмяна на лагери при необходимост на двигател от 200 до 250кW</t>
  </si>
  <si>
    <t>Подмяна на лагери в зависимост от диагностиката</t>
  </si>
  <si>
    <t>10.13.01.01</t>
  </si>
  <si>
    <t>10.13.01.01.01</t>
  </si>
  <si>
    <t>10.13.01.01.02</t>
  </si>
  <si>
    <t>10.13.01.01.03</t>
  </si>
  <si>
    <t>10.13.01.02</t>
  </si>
  <si>
    <t>10.13.01.03</t>
  </si>
  <si>
    <t>10.13.01.03.01</t>
  </si>
  <si>
    <t>10.13.01.03.02</t>
  </si>
  <si>
    <t>10.13.01.04</t>
  </si>
  <si>
    <t>10.13.01.05</t>
  </si>
  <si>
    <t>10.13.01.05.01</t>
  </si>
  <si>
    <t>10.13.01.05.02</t>
  </si>
  <si>
    <t>10.13.01.07</t>
  </si>
  <si>
    <t>10.13.01.07.01</t>
  </si>
  <si>
    <t>10.13.01.07.02</t>
  </si>
  <si>
    <t>10.13.01.07.03</t>
  </si>
  <si>
    <t>10.13.01.07.04</t>
  </si>
  <si>
    <t>10.13.01.07.05</t>
  </si>
  <si>
    <t>10.13.01.07.06</t>
  </si>
  <si>
    <t>10.13.01.07.07</t>
  </si>
  <si>
    <t>10.13.01.07.08</t>
  </si>
  <si>
    <t>10.13.01.08</t>
  </si>
  <si>
    <t>10.13.01.09</t>
  </si>
  <si>
    <t>10.13.01.10</t>
  </si>
  <si>
    <t>10.13.01.11</t>
  </si>
  <si>
    <t>10.13.01.11.01</t>
  </si>
  <si>
    <t>10.13.01.11.02</t>
  </si>
  <si>
    <t>10.13.01.11.03</t>
  </si>
  <si>
    <t>10.13.01.11.04</t>
  </si>
  <si>
    <t>10.13.01.12</t>
  </si>
  <si>
    <t>10.13.02.01</t>
  </si>
  <si>
    <t>10.13.02.01.01</t>
  </si>
  <si>
    <t>10.13.02.01.02</t>
  </si>
  <si>
    <t>10.13.02.01.03</t>
  </si>
  <si>
    <t>10.13.02.01.04</t>
  </si>
  <si>
    <t>10.13.02.01.05</t>
  </si>
  <si>
    <t>10.13.02.01.06</t>
  </si>
  <si>
    <t>10.13.02.01.07</t>
  </si>
  <si>
    <t>10.13.02.01.08</t>
  </si>
  <si>
    <t>10.13.02.01.09</t>
  </si>
  <si>
    <t>10.13.02.01.10</t>
  </si>
  <si>
    <t>10.13.02.01.11</t>
  </si>
  <si>
    <t>10.13.02.01.12</t>
  </si>
  <si>
    <t>10.13.02.01.13</t>
  </si>
  <si>
    <t>10.13.02.01.14</t>
  </si>
  <si>
    <t>10.13.02.01.15</t>
  </si>
  <si>
    <t>10.13.02.01.16</t>
  </si>
  <si>
    <t>10.13.02.01.17</t>
  </si>
  <si>
    <t>10.13.02.01.18</t>
  </si>
  <si>
    <t>10.13.02.01.19</t>
  </si>
  <si>
    <t>10.13.02.01.20</t>
  </si>
  <si>
    <t>10.13.02.01.21</t>
  </si>
  <si>
    <t>10.13.02.01.22</t>
  </si>
  <si>
    <t>10.13.02.01.23</t>
  </si>
  <si>
    <t>10.13.02.01.24</t>
  </si>
  <si>
    <t>10.13.02.01.25</t>
  </si>
  <si>
    <t>10.13.02.01.26</t>
  </si>
  <si>
    <t>10.13.02.01.27</t>
  </si>
  <si>
    <t>10.13.02.01.28</t>
  </si>
  <si>
    <t>10.13.02.01.29</t>
  </si>
  <si>
    <t>10.13.02.01.30</t>
  </si>
  <si>
    <t>10.13.02.01.31</t>
  </si>
  <si>
    <t>10.13.02.01.32</t>
  </si>
  <si>
    <t>10.13.02.01.33</t>
  </si>
  <si>
    <t>10.13.02.01.34</t>
  </si>
  <si>
    <t>10.13.02.01.35</t>
  </si>
  <si>
    <t>10.13.02.01.36</t>
  </si>
  <si>
    <t>10.13.02.01.37</t>
  </si>
  <si>
    <t>10.13.02.01.38</t>
  </si>
  <si>
    <t>10.13.02.01.39</t>
  </si>
  <si>
    <t>10.13.02.01.40</t>
  </si>
  <si>
    <t>10.13.02.01.41</t>
  </si>
  <si>
    <t>10.13.02.01.42</t>
  </si>
  <si>
    <t>10.13.02.01.43</t>
  </si>
  <si>
    <t>10.13.02.01.44</t>
  </si>
  <si>
    <t>10.13.02.01.45</t>
  </si>
  <si>
    <t>10.13.02.01.46</t>
  </si>
  <si>
    <t>10.13.02.01.47</t>
  </si>
  <si>
    <t>10.13.02.01.48</t>
  </si>
  <si>
    <t>10.13.02.01.49</t>
  </si>
  <si>
    <t>10.13.02.01.50</t>
  </si>
  <si>
    <t>10.13.02.01.51</t>
  </si>
  <si>
    <t>10.13.02.01.52</t>
  </si>
  <si>
    <t>10.13.02.01.53</t>
  </si>
  <si>
    <t>10.13.02.01.54</t>
  </si>
  <si>
    <t>10.13.02.01.55</t>
  </si>
  <si>
    <t>10.13.02.01.56</t>
  </si>
  <si>
    <t>10.13.02.01.57</t>
  </si>
  <si>
    <t>10.13.02.01.58</t>
  </si>
  <si>
    <t>10.13.02.01.59</t>
  </si>
  <si>
    <t>10.13.02.01.60</t>
  </si>
  <si>
    <t>10.13.02.01.61</t>
  </si>
  <si>
    <t>10.13.02.01.62</t>
  </si>
  <si>
    <t>10.13.02.01.63</t>
  </si>
  <si>
    <t>10.13.02.01.64</t>
  </si>
  <si>
    <t>10.13.02.01.65</t>
  </si>
  <si>
    <t>10.13.02.01.66</t>
  </si>
  <si>
    <t>10.13.02.01.67</t>
  </si>
  <si>
    <t>10.13.02.01.68</t>
  </si>
  <si>
    <t>10.13.02.01.69</t>
  </si>
  <si>
    <t>10.13.02.01.70</t>
  </si>
  <si>
    <t>10.13.02.01.71</t>
  </si>
  <si>
    <t>10.13.02.01.72</t>
  </si>
  <si>
    <t>10.13.02.01.73</t>
  </si>
  <si>
    <t>10.13.02.01.74</t>
  </si>
  <si>
    <t>10.13.02.01.75</t>
  </si>
  <si>
    <t>10.13.02.01.76</t>
  </si>
  <si>
    <t>10.13.02.01.77</t>
  </si>
  <si>
    <t>10.13.02.01.78</t>
  </si>
  <si>
    <t>10.13.02.01.79</t>
  </si>
  <si>
    <t>10.13.02.02</t>
  </si>
  <si>
    <t>10.13.02.02.01</t>
  </si>
  <si>
    <t>10.13.02.02.02</t>
  </si>
  <si>
    <t>10.13.02.02.03</t>
  </si>
  <si>
    <t>10.13.02.02.04</t>
  </si>
  <si>
    <t>10.13.02.02.05</t>
  </si>
  <si>
    <t>10.13.02.02.06</t>
  </si>
  <si>
    <t>10.13.03</t>
  </si>
  <si>
    <t>10.13.04.01</t>
  </si>
  <si>
    <t>10.13.04.02</t>
  </si>
  <si>
    <t>10LAC10AP001-M01</t>
  </si>
  <si>
    <t>10LAC10AP001-M01 - Ел.двигател на Питателна помпа-1</t>
  </si>
  <si>
    <t>10LAC20AP001-M01</t>
  </si>
  <si>
    <t>10LAC20AP001-M01 - Ел.двигател на Питателна помпа-2</t>
  </si>
  <si>
    <t>10LAC30AP001-M01</t>
  </si>
  <si>
    <t>10LAC30AP001-M01 - Ел.двигател на Питателна помпа-3</t>
  </si>
  <si>
    <t>10LAV11AP001-M01</t>
  </si>
  <si>
    <t>10LAV11AP001-M01 - Ел.двигател на Маслена помпа 1 на ПЕП-1</t>
  </si>
  <si>
    <t>10LAV12AP001-M01</t>
  </si>
  <si>
    <t>10LAV12AP001-M01 - Ел.двигател на Маслена помпа 2 на ПЕП-1</t>
  </si>
  <si>
    <t>10LAV13AP001-M01</t>
  </si>
  <si>
    <t>10LAV13AP001-M01 - Ел.двигател на Маслена помпа 3 на ПЕП-1</t>
  </si>
  <si>
    <t>10LAV21AP001-M01</t>
  </si>
  <si>
    <t>10LAV21AP001-M01 - Ел.двигател на Маслена помпа 1 на ПЕП-2</t>
  </si>
  <si>
    <t>10LAV22AP001-M01</t>
  </si>
  <si>
    <t>10LAV22AP001-M01 - Ел.двигател на Маслена помпа 2 на ПЕП-2</t>
  </si>
  <si>
    <t>10LAV23AP001-M01</t>
  </si>
  <si>
    <t>10LAV23AP001-M01 - Ел.двигател на Маслена помпа 3 на ПЕП-2</t>
  </si>
  <si>
    <t>10LAV31AP001-M01</t>
  </si>
  <si>
    <t>10LAV31AP001-M01 - Ел.двигател на Маслена помпа 1 на ПЕП-3</t>
  </si>
  <si>
    <t>10LAV32AP001-M01</t>
  </si>
  <si>
    <t>10LAV32AP001-M01 - Ел.двигател на Маслена помпа 2 на ПЕП-3</t>
  </si>
  <si>
    <t>10LAV33AP001-M01</t>
  </si>
  <si>
    <t>10LAV33AP001-M01 - Ел.двигател на Маслена помпа 3 на ПЕП-3</t>
  </si>
  <si>
    <t>10HNC10AN001-M01</t>
  </si>
  <si>
    <t>10HNC10AN001-M01 - Ел.двигател на Димен Вентилатор-1</t>
  </si>
  <si>
    <t>10HNC60AN001-M01</t>
  </si>
  <si>
    <t>10HNC60AN001-M01 - Ел.двигател на Димен Вентилатор-2</t>
  </si>
  <si>
    <t>10HNV31AP001-M01</t>
  </si>
  <si>
    <t>10HNV31AP001-M01 - Ел.двигател на Помпа хидравл.масло-1 Димосос-1</t>
  </si>
  <si>
    <t>10HNV32AP001-M01</t>
  </si>
  <si>
    <t>10HNV32AP001-M01 - Ел.двигател на Помпа хидравл.масло-2 Димосос-1</t>
  </si>
  <si>
    <t>10HNV36AN001-M01</t>
  </si>
  <si>
    <t>10HNV36AN001-M01 - Ел.двигател на Вентилатор охлаждащ въздух А Димосос-1</t>
  </si>
  <si>
    <t>10HNV36AN002-M01</t>
  </si>
  <si>
    <t>10HNV36AN002-M01 - Ел.двигател на Вентилатор охлаждащ въздух Б Димосос-1</t>
  </si>
  <si>
    <t>10HNV81AP001-M01</t>
  </si>
  <si>
    <t>10HNV81AP001-M01 - Ел.двигател на Помпа хидравл.масло-1 Димосос-2</t>
  </si>
  <si>
    <t>10HNV82AP001-M01</t>
  </si>
  <si>
    <t>10HNV82AP001-M01 - Ел.двигател на Помпа хидравл.масло-1 Димосос-2</t>
  </si>
  <si>
    <t>10HNV86AN001-M01</t>
  </si>
  <si>
    <t>10HNV86AN001-M01 - Ел.двигател на Вентилатор охлаждащ въздух А Димосос-2</t>
  </si>
  <si>
    <t>10HNV86AN002-M01</t>
  </si>
  <si>
    <t>10HNV86AN002-M01 - Ел.двигател на Вентилатор охлаждащ въздух Б Димосос-2</t>
  </si>
  <si>
    <t>10HNW41AN001-M01</t>
  </si>
  <si>
    <t>10HNW41AN001-M01 - Ел.двигател на Вентилатор уплътняващ въздух A Димосос-1</t>
  </si>
  <si>
    <t>10HNW42AN001-M01</t>
  </si>
  <si>
    <t>10HNW42AN001-M01 - Ел.двигател на Вентилатор уплътняващ въздух Б Димосос-1</t>
  </si>
  <si>
    <t>10HNW91AN001-M01</t>
  </si>
  <si>
    <t>10HNW91AN001-M01 - Ел.двигател на Вентилатор уплътняващ въздух A Димосос-2</t>
  </si>
  <si>
    <t>10HNW92AN001-M01</t>
  </si>
  <si>
    <t>10HNW92AN001-M01 - Ел.двигател на Вентилатор уплътняващ въздух Б Димосос-2</t>
  </si>
  <si>
    <t>10HLB10AN001-M01</t>
  </si>
  <si>
    <t>10HLB10AN001-M01 - Ел.двигател на Въздушен вентилатор 1</t>
  </si>
  <si>
    <t>10HLB50AN001-M01</t>
  </si>
  <si>
    <t>10HLB50AN001-M01 - Ел.двигател на Въздушен вентилатор 2</t>
  </si>
  <si>
    <t>10HLB30AN001-M01</t>
  </si>
  <si>
    <t>10HLB30AN001-M01 - Ел.двигател на Вентилатор за рециркулация на горещ въздух 1</t>
  </si>
  <si>
    <t>10HLB80AN001-M01</t>
  </si>
  <si>
    <t>10HLB80AN001-M01 - Ел.двигател на Вентилатор за рециркулация на горещ въздух-2</t>
  </si>
  <si>
    <t>10HFC10AJ001-M01</t>
  </si>
  <si>
    <t>10HFC10AJ001-M01 - Ел.двигател на Мелещ вентилатор 10</t>
  </si>
  <si>
    <t>10HFC20AJ001-M01</t>
  </si>
  <si>
    <t>10HFC20AJ001-M01 - Ел.двигател на Мелещ вентилатор 20</t>
  </si>
  <si>
    <t>10HFC30AJ001-M01</t>
  </si>
  <si>
    <t>10HFC30AJ001-M01 - Ел.двигател на Мелещ вентилатор 30</t>
  </si>
  <si>
    <t>10HFC40AJ001-M01</t>
  </si>
  <si>
    <t>10HFC40AJ001-M01 - Ел.двигател на Мелещ вентилатор 40</t>
  </si>
  <si>
    <t>10HFC50AJ001-M01</t>
  </si>
  <si>
    <t>10HFC50AJ001-M01 - Ел.двигател на Мелещ вентилатор 50</t>
  </si>
  <si>
    <t>10HFC60AJ001-M01</t>
  </si>
  <si>
    <t>10HFC60AJ001-M01 - Ел.двигател на Мелещ вентилатор 60</t>
  </si>
  <si>
    <t>10HFC70AJ001-M01</t>
  </si>
  <si>
    <t>10HFC70AJ001-M01 - Ел.двигател на Мелещ вентилатор 70</t>
  </si>
  <si>
    <t>10HFC80AJ001-M01</t>
  </si>
  <si>
    <t>10HFC80AJ001-M01 - Ел.двигател на Мелещ вентилатор 80</t>
  </si>
  <si>
    <t>10HFB10AF001-M01</t>
  </si>
  <si>
    <t>10HFB10AF001-M01 - Ел.двигател на Дозатор сурови въглища-10</t>
  </si>
  <si>
    <t>10HFB10AF002-M01</t>
  </si>
  <si>
    <t>10HFB10AF002-M01 - Ел.двигател на Питател сурови въглища-10</t>
  </si>
  <si>
    <t>10HFB20AF001-M01</t>
  </si>
  <si>
    <t>10HFB20AF001-M01 - Ел.двигател на Дозатор сурови въглища-20</t>
  </si>
  <si>
    <t>10HFB20AF002-M01</t>
  </si>
  <si>
    <t>10HFB20AF002-M01 - Ел.двигател на Питател сурови въглища-20</t>
  </si>
  <si>
    <t>10HFB30AF001-M01</t>
  </si>
  <si>
    <t>10HFB30AF001-M01 - Ел.двигател на Дозатор сурови въглища-30</t>
  </si>
  <si>
    <t>10HFB30AF002-M01</t>
  </si>
  <si>
    <t>10HFB30AF002-M01 - Ел.двигател на Питател сурови въглища-30</t>
  </si>
  <si>
    <t>10HFB40AF001-M01</t>
  </si>
  <si>
    <t>10HFB40AF001-M01 - Ел.двигател на Дозатор сурови въглища-40</t>
  </si>
  <si>
    <t>10HFB40AF002-M01</t>
  </si>
  <si>
    <t>10HFB40AF002-M01 - Ел.двигател на Питател сурови въглища-40 /дълъг/ - по точка 3.7.2.5.</t>
  </si>
  <si>
    <t>10HFB50AF001-M01</t>
  </si>
  <si>
    <t>10HFB50AF001-M01 - Ел.двигател на Дозатор сурови въглища-50</t>
  </si>
  <si>
    <t>10HFB50AF002-M01</t>
  </si>
  <si>
    <t>10HFB50AF002-M01 - Ел.двигател на Питател сурови въглища-50</t>
  </si>
  <si>
    <t>10HFB60AF001-M01</t>
  </si>
  <si>
    <t>10HFB60AF001-M01 - Ел.двигател на Дозатор сурови въглища-60</t>
  </si>
  <si>
    <t>10HFB60AF002-M01</t>
  </si>
  <si>
    <t>10HFB60AF002-M01 - Ел.двигател на Питател сурови въглища-60</t>
  </si>
  <si>
    <t>10HFB70AF001-M01</t>
  </si>
  <si>
    <t>10HFB70AF001-M01 - Ел.двигател на Дозатор сурови въглища-70</t>
  </si>
  <si>
    <t>10HFB70AF002-M01</t>
  </si>
  <si>
    <t>10HFB70AF002-M01 - Ел.двигател на Питател сурови въглища-70</t>
  </si>
  <si>
    <t>10HFB80AF001-M01</t>
  </si>
  <si>
    <t>10HFB80AF001-M01 - Ел.двигател на Дозатор сурови въглища-80</t>
  </si>
  <si>
    <t>10HFB80AF002-M01</t>
  </si>
  <si>
    <t>10HFB80AF002-M01 - Ел.двигател на Питател сурови въглища-80</t>
  </si>
  <si>
    <t>10HFC50AN001-M01</t>
  </si>
  <si>
    <t>10HFV10AP001-M01</t>
  </si>
  <si>
    <t>10HFV10AP001-M01 - Ел.двигател на Маслена помпа МВ 10</t>
  </si>
  <si>
    <t>10HFV20AP001-M01</t>
  </si>
  <si>
    <t>10HFV20AP001-M01 - Ел.двигател на Маслена помпа МВ 20</t>
  </si>
  <si>
    <t>10HFV30AP001-M01</t>
  </si>
  <si>
    <t>10HFV30AP001-M01 - Ел.двигател на Маслена помпа МВ 30</t>
  </si>
  <si>
    <t>10HFV40AP001-M01</t>
  </si>
  <si>
    <t>10HFV40AP001-M01 - Ел.двигател на Маслена помпа МВ 40</t>
  </si>
  <si>
    <t>10HFV50AP001-M01</t>
  </si>
  <si>
    <t>10HFV50AP001-M01 - Ел.двигател на Маслена помпа МВ 50</t>
  </si>
  <si>
    <t>10HFV60AP001-M01</t>
  </si>
  <si>
    <t>10HFV60AP001-M01 - Ел.двигател на Маслена помпа МВ 60</t>
  </si>
  <si>
    <t>10HFV70AP001-M01</t>
  </si>
  <si>
    <t>10HFV70AP001-M01 - Ел.двигател на Маслена помпа МВ 70</t>
  </si>
  <si>
    <t>10HFV80AP001-M01</t>
  </si>
  <si>
    <t>10HFV80AP001-M01 - Ел.двигател на Маслена помпа МВ 80</t>
  </si>
  <si>
    <t>10HFV90AP001-M01</t>
  </si>
  <si>
    <t>10HFV90AP001-M01 - Ел.двигател на ПТВ 1 към лагерни блокове на МВ 10-80</t>
  </si>
  <si>
    <t>10HFV91AP001-M01</t>
  </si>
  <si>
    <t>10HFV91AP001-M01 - Ел.двигател на ПТВ 2 към лагерни блокове на МВ 10-80</t>
  </si>
  <si>
    <t>10LCB11AP001-M01</t>
  </si>
  <si>
    <t>10LCB11AP001-M01 - Ел.двигател на Кондензна помпа II ст.-1</t>
  </si>
  <si>
    <t>10LCB12AP001-M01</t>
  </si>
  <si>
    <t>10LCB12AP001-M01 - Ел.двигател на Кондензна помпа II ст.-2</t>
  </si>
  <si>
    <t>10LCB13AP001-M01</t>
  </si>
  <si>
    <t>10LCB13AP001-M01 - Ел.двигател на Кондензна помпа II ст.-3</t>
  </si>
  <si>
    <t>10LCB01AP001-M01</t>
  </si>
  <si>
    <t>10LCB01AP001-M01 - Ел.двигател на Кондензна помпа I ст.-1</t>
  </si>
  <si>
    <t>10LCB02AP001-M01</t>
  </si>
  <si>
    <t>10LCB02AP001-M01 - Ел.двигател на Кондензна помпа I ст.-2</t>
  </si>
  <si>
    <t>10LCB03AP001-M01</t>
  </si>
  <si>
    <t>10LCB03AP001-M01 - Ел.двигател на Кондензна помпа I ст.-3</t>
  </si>
  <si>
    <t>10LCJ21AP001-M01</t>
  </si>
  <si>
    <t>10LCJ21AP001-M01 - Ел.двигател на Сливна помпа 1</t>
  </si>
  <si>
    <t>10LCJ22AP001-M01</t>
  </si>
  <si>
    <t>10LCJ22AP001-M01 - Ел.двигател на Сливна помпа 2</t>
  </si>
  <si>
    <t>10ETA10AF001-M01</t>
  </si>
  <si>
    <t>10ETA10AF001-M01 - Ел.двигател на Шнек /Винтов транспортьор/-1</t>
  </si>
  <si>
    <t>10ETA10AJ001-M01</t>
  </si>
  <si>
    <t>10ETA10AJ001-M01 - Ел. Двигател Шлакодробилка 1</t>
  </si>
  <si>
    <t>10ETA20AF001-M01</t>
  </si>
  <si>
    <t>10ETA20AF001-M01 - Ел.двигател на Шнек /Винтов транспортьор/-2</t>
  </si>
  <si>
    <t>10ETA20AJ001-M01</t>
  </si>
  <si>
    <t>10ETA20AJ001-M01 - Ел. Двигател Шлакодробилка 2</t>
  </si>
  <si>
    <t>10ETA30AF001-M01</t>
  </si>
  <si>
    <t>10ETA30AF001-M01 - Ел.двигател на Шнек /Винтов транспортьор/-3</t>
  </si>
  <si>
    <t>10ETA30AJ001-M01</t>
  </si>
  <si>
    <t>10ETA30AJ001-M01 - Ел. Двигател Шлакодробилка 3</t>
  </si>
  <si>
    <t>10MAV19AP001-M01</t>
  </si>
  <si>
    <t>10MAV19AP001-M01 - Ел.двигател на Пускова маслена помпа</t>
  </si>
  <si>
    <t>10MAK16AE001-M01</t>
  </si>
  <si>
    <t>10MAK16AE001-M01 - Ел.двигател на Валопревъртащо устройство на ТА</t>
  </si>
  <si>
    <t>10MAQ10AN001-M01</t>
  </si>
  <si>
    <t xml:space="preserve">10MAQ10AN001-M01 - Ел. двигател на Вентилатор за изсмукване на маслените пари от ГМБ </t>
  </si>
  <si>
    <t>10MAV12AP001-M01</t>
  </si>
  <si>
    <t>10MAV12AP001-M01 - Ел.двигател на Резервна маслена помпа</t>
  </si>
  <si>
    <t>10MAV50AN001-M01</t>
  </si>
  <si>
    <t>10MAV50AN001-M01 - Вентилатор за изсмукване на маслените пари от картерите на лагерите на ТА</t>
  </si>
  <si>
    <t>10HAN11AP001-M01</t>
  </si>
  <si>
    <t>10HAN11AP001-M01 - Ел.двигател на Дренажна помпа 1</t>
  </si>
  <si>
    <t>10HAN12AP001-M01</t>
  </si>
  <si>
    <t>10HAN12AP001-M01 - Ел.двигател на Дренажна помпа 2</t>
  </si>
  <si>
    <t>10HCC10AP001-M01</t>
  </si>
  <si>
    <t>10HCC10AP001-M01 - Ел.двигател Помпа обдухващи апарати</t>
  </si>
  <si>
    <t>10.13.02.01.80</t>
  </si>
  <si>
    <t>10.13.02.01.81</t>
  </si>
  <si>
    <t>10.13.02.01.82</t>
  </si>
  <si>
    <t>10.13.02.01.83</t>
  </si>
  <si>
    <t>10.13.02.01.84</t>
  </si>
  <si>
    <t>10.13.02.01.85</t>
  </si>
  <si>
    <t>10HFC10AN001-M01</t>
  </si>
  <si>
    <t>10HFC20AN001-M01</t>
  </si>
  <si>
    <t>10HFC30AN001-M01</t>
  </si>
  <si>
    <t>10HFC40AN001-M01</t>
  </si>
  <si>
    <t>10HFC60AN001-M01</t>
  </si>
  <si>
    <t>10HFC80AN001-M01</t>
  </si>
  <si>
    <t>10HFC10AN001-M01 - Допълнителен двигател към МВ10</t>
  </si>
  <si>
    <t>10HFC30AN001-M01 - Допълнителен двигател към МВ 30</t>
  </si>
  <si>
    <t>10HFC20AN001-M01 - Допълнителен двигател към МВ 20</t>
  </si>
  <si>
    <t>10HFC40AN001-M01 - Допълнителен двигател към МВ 40</t>
  </si>
  <si>
    <t>10HFC50AN001-M01 - Допълнителен двигател към МВ50</t>
  </si>
  <si>
    <t>10HFC60AN001-M01 - Допълнителен двигател към МВ 60</t>
  </si>
  <si>
    <t>10HFC80AN001-M01 - Допълнителен двигател към МВ 80</t>
  </si>
  <si>
    <t>10MKF10AP001-M01</t>
  </si>
  <si>
    <t>10MKF10AP001-M01 - Ел.двигател Дестилатна помпа-1</t>
  </si>
  <si>
    <t>10MKF11AP001-M01</t>
  </si>
  <si>
    <t>10MKF11AP001-M01 - Ел.двигател Дестилатна помпа-2</t>
  </si>
  <si>
    <t>10MKW40AP001-M01</t>
  </si>
  <si>
    <t>10MKW40AP001-M01 - Ел.двигател Генератор Уплът.масло помпа 1</t>
  </si>
  <si>
    <t>10MKW42AP001-M01</t>
  </si>
  <si>
    <t>10MKW42AP001-M01 - Ел.двигател Генератор Уплът.масло помпа 3</t>
  </si>
  <si>
    <t>10PAH06AP001-M01</t>
  </si>
  <si>
    <t>10PAH06AP001-M01 - Ел.двигател на Топкоочистваща помпа 2</t>
  </si>
  <si>
    <t>10PAH26AP001-M01</t>
  </si>
  <si>
    <t>10PAH26AP001-M01 - Ел.двигател на Топкоочистваща помпа 1</t>
  </si>
  <si>
    <t>10PCC10AP001-M01</t>
  </si>
  <si>
    <t>10PCC10AP001-M01 - Ел.двигател на Газоохлаждаща помпа-1</t>
  </si>
  <si>
    <t>10PCC11AP001-M01</t>
  </si>
  <si>
    <t>10PCC11AP001-M01 - Ел.двигател на Газоохлаждаща помпа-2</t>
  </si>
  <si>
    <t>00EAE11AF001-M01 - Ел.двигател ГТЛ 14А</t>
  </si>
  <si>
    <t>00EAE12AF001-M01 - Ел.двигател ГТЛ 14Б</t>
  </si>
  <si>
    <t>00EAE21AF001-M01 - Ел.двигател ГТЛ 15А</t>
  </si>
  <si>
    <t>00EAE22AF001-M01 - Ел.двигател ГТЛ 15Б</t>
  </si>
  <si>
    <t>10.13.02.03.</t>
  </si>
  <si>
    <t>10.13.02.03.01</t>
  </si>
  <si>
    <t>10.13.02.03.02</t>
  </si>
  <si>
    <t>10.13.02.03.03</t>
  </si>
  <si>
    <t>10.13.02.03.04</t>
  </si>
  <si>
    <t>10.13.02.03.05</t>
  </si>
  <si>
    <t>10.13.04</t>
  </si>
  <si>
    <t>Работа по човеко часове</t>
  </si>
  <si>
    <t>Откачане на захранването и заземителната шина поставяне на к.с. на захранващия кабел</t>
  </si>
  <si>
    <t>Разкуплиране на двигателя</t>
  </si>
  <si>
    <t>Разболтване от фундамента на статора</t>
  </si>
  <si>
    <t>Демонтаж на капаците на двигателя</t>
  </si>
  <si>
    <t>Отсъединяване на маслената система</t>
  </si>
  <si>
    <t>Демонтаж на термосъпротивлението на плъзгащия лагер</t>
  </si>
  <si>
    <t>Демонтаж на страничните уплътнения на плъзгащия лагер</t>
  </si>
  <si>
    <t>Демонтаж на капака на лагерния стол</t>
  </si>
  <si>
    <t>Замерване на странични и маслени луфтове и натяг на стария плъзгащ лагер</t>
  </si>
  <si>
    <t>Демонтаж на горна половина на плъзгащия лагер</t>
  </si>
  <si>
    <t>Повдигане вала на ел. двигателя</t>
  </si>
  <si>
    <t>Демонтаж на долна половина на плъзгащия лагер, инспекция на плъзгащите повърхнини и проверка за отлепване</t>
  </si>
  <si>
    <t>Инспекция на лагерната шийка на вала на двигателя</t>
  </si>
  <si>
    <t>Демонтаж на охладителния вентилатор</t>
  </si>
  <si>
    <t>Изваждане на ротора и пренасяне до мастото за съхранение</t>
  </si>
  <si>
    <t>Изваждане на полумуфата</t>
  </si>
  <si>
    <t>Демонтаж на статора на ел. двигателя и пренасяне до мястото за съхранение</t>
  </si>
  <si>
    <t>Почистване на детайлите на двигателя – капаци, вентилатори, лагерни столове, маслоуловители, фундаменти</t>
  </si>
  <si>
    <t>Набиване на полумуфата</t>
  </si>
  <si>
    <t>Пренасяне на статора и ротора от ремонтната площадка/склада/ до мястото на монтажа</t>
  </si>
  <si>
    <t xml:space="preserve">Монтаж на статора на ел. двигателя в/у фундамент                  </t>
  </si>
  <si>
    <t>Вкарване на ротора</t>
  </si>
  <si>
    <t>Монтаж на вентилатора</t>
  </si>
  <si>
    <t>Монтаж на долна половина на новия плъзгащ лагер</t>
  </si>
  <si>
    <t>Проверка за хоризонталността на лагерния стол и вала на ел. двигателя – нагласяне/изправяне/ на валовата линия</t>
  </si>
  <si>
    <t>Проверка по индиго за контакт на повърхностите</t>
  </si>
  <si>
    <t>Препасване до постигане на оптимален контакт</t>
  </si>
  <si>
    <t>Замерване на страничните луфтове на новия плъзгащ лагер</t>
  </si>
  <si>
    <t>Монтаж на горна половина на плъзгащия лагер</t>
  </si>
  <si>
    <t>Центровка на ротор-статор с нагласяне на статора</t>
  </si>
  <si>
    <t>Замерване на маслен луфт на плъзгащия лагер</t>
  </si>
  <si>
    <t>Монтаж на капака на лагерния стол и замерване на натяг м/у капака и плъзгащия лагер</t>
  </si>
  <si>
    <t>Монтаж на странични уплътнения на лагерния стол</t>
  </si>
  <si>
    <t>Подсъединяване на маслената система</t>
  </si>
  <si>
    <t>Монтаж на термосъпротивлението на плъзгащия лагер</t>
  </si>
  <si>
    <t>Получаване и наливане на ново масло на плъзгащия лагер</t>
  </si>
  <si>
    <t>Подсъединяване на захранващия кабел и заземителната шина</t>
  </si>
  <si>
    <t>∑ + Допълнителни Ч/Ч</t>
  </si>
  <si>
    <t>Фирма Изпълнител:
                                          /Подпис и печат/</t>
  </si>
  <si>
    <t>Лого на фирмата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</si>
  <si>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 xml:space="preserve">към количествена сметка 
Среден ремонт на Енерго Блок 1 -XIIIгр.
</t>
    </r>
  </si>
  <si>
    <r>
      <rPr>
        <b/>
        <u/>
        <sz val="11"/>
        <rFont val="Calibri"/>
        <family val="2"/>
        <charset val="204"/>
      </rPr>
      <t>XIII. Група:</t>
    </r>
    <r>
      <rPr>
        <b/>
        <sz val="11"/>
        <rFont val="Calibri"/>
        <family val="2"/>
        <charset val="204"/>
      </rPr>
      <t xml:space="preserve"> Ремонт Ел.двигатели</t>
    </r>
  </si>
  <si>
    <t xml:space="preserve">Пробно въртене със следене температурата на лагерите и последващо шабарене при нужда, до достигане на нормалните им параметри за работа – 55˚С.  </t>
  </si>
  <si>
    <t xml:space="preserve">Двигатели 6кV </t>
  </si>
  <si>
    <t>10HHF11AP001-M01</t>
  </si>
  <si>
    <t>10HHF12AP001-M01</t>
  </si>
  <si>
    <t>10HCC10AP002-M01</t>
  </si>
  <si>
    <t>Ел. двигател маслопомпа 1 на ВВ 1</t>
  </si>
  <si>
    <t>Ел. двигател маслопомпа 2 на ВВ 1</t>
  </si>
  <si>
    <t>Ел. двигател маслопомпа 1 на ВВ 2</t>
  </si>
  <si>
    <t>Ел. двигател маслопомпа 2 на ВВ 2</t>
  </si>
  <si>
    <t>10.13.02.01.86</t>
  </si>
  <si>
    <t>10.13.02.01.87</t>
  </si>
  <si>
    <t>10.13.02.01.88</t>
  </si>
  <si>
    <t>10.13.02.01.89</t>
  </si>
  <si>
    <t>10.13.02.01.90</t>
  </si>
  <si>
    <t>10.13.02.01.91</t>
  </si>
  <si>
    <t>10.13.01</t>
  </si>
  <si>
    <t>00EAE11AF001-M01</t>
  </si>
  <si>
    <t>00EAE12AF001-M01</t>
  </si>
  <si>
    <t>00EAE21AF001-M01</t>
  </si>
  <si>
    <t>00EAE22AF001-M01</t>
  </si>
  <si>
    <t>Сливане на маслото на плъзгащият лагер и връщане в маслено стопанство</t>
  </si>
  <si>
    <t>Ревизия, подмяна на плъзгащи лагери, демонтаж и монтаж на ел. двигател, центроване на ротор – статор, пускане в работа  на  на ел. Двигател 1250кW</t>
  </si>
  <si>
    <t>Почистване и забърсване на картера с обезмаслител/спирт</t>
  </si>
  <si>
    <t>Демонтаж на лагерният стол</t>
  </si>
  <si>
    <t>Монтиране на лагерният стол</t>
  </si>
  <si>
    <t>Почистване на въздушните отвори на статора с подходящ шомпол</t>
  </si>
  <si>
    <t>Монтаж на капаците на дигателя – от двете страни</t>
  </si>
  <si>
    <t>Двигатели 0,4 кV от 0,5 кW до 110 кW</t>
  </si>
  <si>
    <t>10HHF11AP001-M01 - Ел.двигател на Мазутна помпа 1</t>
  </si>
  <si>
    <t>10HHF12AP001-M01 - Ел.двигател на Мазутна помпа 2</t>
  </si>
  <si>
    <t>10HCC10AP002-M01 - Захранваща помпа обдухващ апарат</t>
  </si>
  <si>
    <t>10.13.01.06</t>
  </si>
  <si>
    <t>10.13.01.06.01</t>
  </si>
  <si>
    <t>10.13.01.06.02</t>
  </si>
  <si>
    <t>10.13.01.06.03</t>
  </si>
  <si>
    <t>10.13.01.06.04</t>
  </si>
  <si>
    <t>10.13.01.06.05</t>
  </si>
  <si>
    <t>10.13.01.06.06</t>
  </si>
  <si>
    <t>10.13.01.06.07</t>
  </si>
  <si>
    <t>10.13.01.06.08</t>
  </si>
  <si>
    <t>10.13.01.06.09</t>
  </si>
  <si>
    <t>10.13.01.06.10</t>
  </si>
  <si>
    <t>10.13.01.06.11</t>
  </si>
  <si>
    <t>10.13.01.06.12</t>
  </si>
  <si>
    <t>10.13.01.06.13</t>
  </si>
  <si>
    <t>10.13.01.06.14</t>
  </si>
  <si>
    <t>10.13.01.06.15</t>
  </si>
  <si>
    <t>10.13.01.06.16</t>
  </si>
  <si>
    <t>10.13.01.06.17</t>
  </si>
  <si>
    <t>10.13.01.06.18</t>
  </si>
  <si>
    <t>10.13.01.06.19</t>
  </si>
  <si>
    <t>10.13.01.06.20</t>
  </si>
  <si>
    <t>10.13.01.06.21</t>
  </si>
  <si>
    <t>10.13.01.06.22</t>
  </si>
  <si>
    <t>10.13.01.06.23</t>
  </si>
  <si>
    <t>10.13.01.06.24</t>
  </si>
  <si>
    <t>10.13.01.06.25</t>
  </si>
  <si>
    <t>10.13.01.06.26</t>
  </si>
  <si>
    <t>10.13.01.06.27</t>
  </si>
  <si>
    <t>10.13.01.06.28</t>
  </si>
  <si>
    <t>10.13.01.06.29</t>
  </si>
  <si>
    <t>10.13.01.06.30</t>
  </si>
  <si>
    <t>10.13.01.06.31</t>
  </si>
  <si>
    <t>10.13.01.06.32</t>
  </si>
  <si>
    <t>10.13.01.06.33</t>
  </si>
  <si>
    <t>10.13.01.06.34</t>
  </si>
  <si>
    <t>10.13.01.06.35</t>
  </si>
  <si>
    <t>10.13.01.06.36</t>
  </si>
  <si>
    <t>10.13.01.06.37</t>
  </si>
  <si>
    <t>10.13.01.06.38</t>
  </si>
  <si>
    <t>10.13.01.06.39</t>
  </si>
  <si>
    <t>10.13.01.06.40</t>
  </si>
  <si>
    <t>10.13.01.06.41</t>
  </si>
  <si>
    <t>10.13.01.06.42</t>
  </si>
  <si>
    <t>10.13.01.06.43</t>
  </si>
  <si>
    <t>10.13.01.06.44</t>
  </si>
  <si>
    <t>10.13.01.09.01</t>
  </si>
  <si>
    <t>10.13.01.09.02</t>
  </si>
  <si>
    <t>10HFC70AN001-M01 - Допълнителен двигател към МВ 70</t>
  </si>
  <si>
    <t xml:space="preserve">10HFC70AN001-M01 </t>
  </si>
  <si>
    <t>10.13.02.01.92</t>
  </si>
  <si>
    <t>Центроване по валова линия на двигател след монтаж</t>
  </si>
  <si>
    <t>10MKW41AP001-M01</t>
  </si>
  <si>
    <t>10MKW41AP001-M01 - Ел.двигател Генератор Уплът.масло помпа 2 постоянен ток</t>
  </si>
  <si>
    <t>10MAV13AP001-M01</t>
  </si>
  <si>
    <t>10MAV13AP001-M01 - Ел.двигател на Аварийна маслена помпа</t>
  </si>
  <si>
    <t>10.13.02.01.93</t>
  </si>
  <si>
    <t>10.13.02.01.94</t>
  </si>
  <si>
    <t>Подмяна на лагери по необхдимост заедно със съпътващите им операции на двигатели до 2,2 кW</t>
  </si>
  <si>
    <t>Подмяна на лагери по необхдимост заедно със съпътващите им операции на двигатели до 30 кW</t>
  </si>
  <si>
    <t>Подмяна на лагери по необхдимост заедно със съпътващите им операции на двигатели до 75 кW</t>
  </si>
  <si>
    <t>Подмяна на лагери по необхдимост заедно със съпътващите им операции на двигатели до 110 кW</t>
  </si>
  <si>
    <t>Подмяна на лагери по необхдимост заедно със съпътващите им операции на двигатели до 10 кW</t>
  </si>
  <si>
    <t>Подмяна на лагери по необхдимост заедно със съпътващите им операции на двигатели до 15 кW</t>
  </si>
  <si>
    <t>Центроване по валова линия на двигател до 2,2 kW</t>
  </si>
  <si>
    <t>Центроване по валова линия на двигател до 10 kW</t>
  </si>
  <si>
    <t>Центроване по валова линия на двигател до 75 kW</t>
  </si>
  <si>
    <t>Центроване по валова линия на двигател до 110 kW</t>
  </si>
  <si>
    <t>Центроване по валова линия на двигател до 15 kW</t>
  </si>
  <si>
    <t>Центроване по валова линия на двигател до 30 kW</t>
  </si>
  <si>
    <t>10.13.02.03.06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</si>
</sst>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/>
    <xf numFmtId="0" fontId="4" fillId="0" borderId="0" xfId="0" applyFont="1" applyAlignment="1" applyProtection="1">
      <alignment vertical="center" wrapText="1"/>
    </xf>
    <xf numFmtId="0" fontId="1" fillId="3" borderId="0" xfId="0" applyFont="1" applyFill="1" applyBorder="1" applyProtection="1"/>
    <xf numFmtId="0" fontId="0" fillId="0" borderId="0" xfId="0" applyProtection="1">
      <protection locked="0"/>
    </xf>
    <xf numFmtId="0" fontId="0" fillId="0" borderId="0" xfId="0" applyAlignment="1" applyProtection="1">
      <alignment wrapText="1"/>
    </xf>
    <xf numFmtId="0" fontId="1" fillId="4" borderId="1" xfId="0" applyFont="1" applyFill="1" applyBorder="1" applyProtection="1"/>
    <xf numFmtId="0" fontId="5" fillId="5" borderId="1" xfId="0" applyFont="1" applyFill="1" applyBorder="1" applyAlignment="1" applyProtection="1">
      <alignment wrapText="1"/>
    </xf>
    <xf numFmtId="0" fontId="7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2" fontId="1" fillId="0" borderId="1" xfId="0" applyNumberFormat="1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 wrapText="1"/>
    </xf>
    <xf numFmtId="2" fontId="0" fillId="0" borderId="1" xfId="0" applyNumberFormat="1" applyFont="1" applyBorder="1" applyAlignment="1" applyProtection="1">
      <alignment horizontal="left" vertical="center"/>
    </xf>
    <xf numFmtId="0" fontId="0" fillId="0" borderId="1" xfId="0" applyBorder="1" applyAlignment="1" applyProtection="1">
      <alignment vertical="center"/>
    </xf>
    <xf numFmtId="0" fontId="0" fillId="0" borderId="1" xfId="0" applyBorder="1" applyAlignment="1" applyProtection="1">
      <alignment vertical="center" wrapText="1"/>
    </xf>
    <xf numFmtId="0" fontId="0" fillId="0" borderId="1" xfId="0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center" vertical="center" wrapText="1"/>
    </xf>
    <xf numFmtId="2" fontId="0" fillId="0" borderId="1" xfId="0" applyNumberFormat="1" applyBorder="1" applyAlignment="1" applyProtection="1">
      <alignment horizontal="left" vertical="center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2" fontId="0" fillId="0" borderId="0" xfId="0" applyNumberFormat="1" applyAlignment="1" applyProtection="1">
      <alignment horizontal="left" vertical="center"/>
    </xf>
    <xf numFmtId="0" fontId="0" fillId="0" borderId="0" xfId="0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5" fillId="0" borderId="1" xfId="0" applyFont="1" applyFill="1" applyBorder="1" applyAlignment="1" applyProtection="1">
      <alignment wrapText="1"/>
    </xf>
    <xf numFmtId="0" fontId="8" fillId="0" borderId="1" xfId="0" applyFont="1" applyBorder="1" applyAlignment="1">
      <alignment vertical="center" wrapText="1"/>
    </xf>
    <xf numFmtId="1" fontId="1" fillId="4" borderId="1" xfId="0" applyNumberFormat="1" applyFont="1" applyFill="1" applyBorder="1" applyAlignment="1" applyProtection="1">
      <alignment horizontal="center"/>
    </xf>
    <xf numFmtId="1" fontId="4" fillId="0" borderId="0" xfId="0" applyNumberFormat="1" applyFont="1" applyAlignment="1" applyProtection="1">
      <alignment horizontal="center" vertical="center" wrapText="1"/>
    </xf>
    <xf numFmtId="1" fontId="1" fillId="2" borderId="4" xfId="0" applyNumberFormat="1" applyFont="1" applyFill="1" applyBorder="1" applyAlignment="1" applyProtection="1">
      <alignment horizontal="center"/>
    </xf>
    <xf numFmtId="1" fontId="0" fillId="0" borderId="0" xfId="0" applyNumberFormat="1" applyAlignment="1" applyProtection="1">
      <alignment horizontal="center"/>
    </xf>
    <xf numFmtId="2" fontId="11" fillId="0" borderId="1" xfId="0" applyNumberFormat="1" applyFont="1" applyFill="1" applyBorder="1" applyAlignment="1" applyProtection="1">
      <alignment horizontal="right" vertical="center"/>
    </xf>
    <xf numFmtId="2" fontId="11" fillId="6" borderId="1" xfId="0" applyNumberFormat="1" applyFont="1" applyFill="1" applyBorder="1" applyAlignment="1" applyProtection="1">
      <alignment horizontal="right" vertical="center"/>
      <protection locked="0"/>
    </xf>
    <xf numFmtId="2" fontId="0" fillId="0" borderId="1" xfId="0" applyNumberFormat="1" applyFont="1" applyFill="1" applyBorder="1" applyAlignment="1" applyProtection="1">
      <alignment horizontal="left" vertical="center"/>
    </xf>
    <xf numFmtId="0" fontId="0" fillId="0" borderId="1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horizontal="center" vertical="center"/>
    </xf>
    <xf numFmtId="2" fontId="0" fillId="0" borderId="1" xfId="0" applyNumberFormat="1" applyFill="1" applyBorder="1" applyAlignment="1" applyProtection="1">
      <alignment horizontal="left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wrapText="1"/>
      <protection locked="0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5"/>
  <sheetViews>
    <sheetView tabSelected="1" topLeftCell="A40" workbookViewId="0">
      <selection activeCell="K2" sqref="K2"/>
    </sheetView>
  </sheetViews>
  <sheetFormatPr defaultColWidth="8.85546875" defaultRowHeight="15" x14ac:dyDescent="0.25"/>
  <cols>
    <col min="1" max="1" width="14.28515625" style="33" customWidth="1"/>
    <col min="2" max="2" width="21.85546875" style="31" customWidth="1"/>
    <col min="3" max="3" width="62.7109375" style="31" customWidth="1"/>
    <col min="4" max="4" width="8.85546875" style="31"/>
    <col min="5" max="5" width="8.85546875" style="34"/>
    <col min="6" max="6" width="8.28515625" style="31" bestFit="1" customWidth="1"/>
    <col min="7" max="7" width="11.140625" style="34" bestFit="1" customWidth="1"/>
    <col min="8" max="8" width="12.28515625" style="31" hidden="1" customWidth="1"/>
    <col min="9" max="10" width="8.85546875" style="36"/>
    <col min="11" max="16384" width="8.85546875" style="31"/>
  </cols>
  <sheetData>
    <row r="1" spans="1:10" s="10" customFormat="1" ht="27.75" customHeight="1" x14ac:dyDescent="0.25">
      <c r="A1" s="62" t="s">
        <v>402</v>
      </c>
      <c r="B1" s="62"/>
      <c r="C1" s="62"/>
      <c r="D1" s="62"/>
      <c r="E1" s="62"/>
      <c r="F1" s="62"/>
      <c r="G1" s="62"/>
    </row>
    <row r="2" spans="1:10" s="10" customFormat="1" ht="68.25" customHeight="1" x14ac:dyDescent="0.25">
      <c r="A2" s="63" t="s">
        <v>403</v>
      </c>
      <c r="B2" s="63"/>
      <c r="C2" s="63"/>
      <c r="D2" s="63"/>
      <c r="E2" s="63"/>
      <c r="F2" s="63"/>
      <c r="G2" s="63"/>
    </row>
    <row r="3" spans="1:10" s="15" customFormat="1" ht="45" x14ac:dyDescent="0.25">
      <c r="A3" s="11"/>
      <c r="B3" s="12" t="s">
        <v>0</v>
      </c>
      <c r="C3" s="13" t="s">
        <v>1</v>
      </c>
      <c r="D3" s="12" t="s">
        <v>2</v>
      </c>
      <c r="E3" s="13" t="s">
        <v>3</v>
      </c>
      <c r="F3" s="14" t="s">
        <v>4</v>
      </c>
      <c r="G3" s="14" t="s">
        <v>5</v>
      </c>
      <c r="I3" s="35"/>
      <c r="J3" s="35"/>
    </row>
    <row r="4" spans="1:10" s="8" customFormat="1" x14ac:dyDescent="0.25">
      <c r="A4" s="6"/>
      <c r="B4" s="6"/>
      <c r="C4" s="7" t="s">
        <v>404</v>
      </c>
      <c r="D4" s="6"/>
      <c r="E4" s="6"/>
      <c r="F4" s="6"/>
      <c r="G4" s="42">
        <f>SUM(H6:H192)</f>
        <v>0</v>
      </c>
      <c r="I4" s="9"/>
      <c r="J4" s="9"/>
    </row>
    <row r="5" spans="1:10" s="8" customFormat="1" x14ac:dyDescent="0.25">
      <c r="A5" s="6" t="s">
        <v>420</v>
      </c>
      <c r="B5" s="6"/>
      <c r="C5" s="40" t="s">
        <v>406</v>
      </c>
      <c r="D5" s="6"/>
      <c r="E5" s="6"/>
      <c r="F5" s="6"/>
      <c r="G5" s="42"/>
      <c r="I5" s="9"/>
      <c r="J5" s="9"/>
    </row>
    <row r="6" spans="1:10" s="15" customFormat="1" x14ac:dyDescent="0.25">
      <c r="A6" s="11" t="s">
        <v>23</v>
      </c>
      <c r="B6" s="16"/>
      <c r="C6" s="17" t="s">
        <v>11</v>
      </c>
      <c r="D6" s="12"/>
      <c r="E6" s="13"/>
      <c r="F6" s="14"/>
      <c r="G6" s="14">
        <f>SUM(G7:G9)</f>
        <v>0</v>
      </c>
      <c r="H6" s="15">
        <f>G6</f>
        <v>0</v>
      </c>
      <c r="I6" s="35"/>
      <c r="J6" s="35"/>
    </row>
    <row r="7" spans="1:10" s="15" customFormat="1" x14ac:dyDescent="0.25">
      <c r="A7" s="18" t="s">
        <v>24</v>
      </c>
      <c r="B7" s="19" t="s">
        <v>143</v>
      </c>
      <c r="C7" s="20" t="s">
        <v>144</v>
      </c>
      <c r="D7" s="19">
        <v>1</v>
      </c>
      <c r="E7" s="21" t="s">
        <v>6</v>
      </c>
      <c r="F7" s="47"/>
      <c r="G7" s="14">
        <f>D7*F7</f>
        <v>0</v>
      </c>
      <c r="I7" s="35"/>
      <c r="J7" s="35"/>
    </row>
    <row r="8" spans="1:10" s="15" customFormat="1" x14ac:dyDescent="0.25">
      <c r="A8" s="18" t="s">
        <v>25</v>
      </c>
      <c r="B8" s="19" t="s">
        <v>145</v>
      </c>
      <c r="C8" s="20" t="s">
        <v>146</v>
      </c>
      <c r="D8" s="19">
        <v>1</v>
      </c>
      <c r="E8" s="21" t="s">
        <v>6</v>
      </c>
      <c r="F8" s="47"/>
      <c r="G8" s="14">
        <f t="shared" ref="G8" si="0">D8*F8</f>
        <v>0</v>
      </c>
      <c r="I8" s="35"/>
      <c r="J8" s="35"/>
    </row>
    <row r="9" spans="1:10" s="15" customFormat="1" x14ac:dyDescent="0.25">
      <c r="A9" s="18" t="s">
        <v>26</v>
      </c>
      <c r="B9" s="19" t="s">
        <v>147</v>
      </c>
      <c r="C9" s="20" t="s">
        <v>148</v>
      </c>
      <c r="D9" s="19">
        <v>1</v>
      </c>
      <c r="E9" s="21" t="s">
        <v>6</v>
      </c>
      <c r="F9" s="47"/>
      <c r="G9" s="14">
        <f>D9*F9</f>
        <v>0</v>
      </c>
      <c r="I9" s="35"/>
      <c r="J9" s="35"/>
    </row>
    <row r="10" spans="1:10" s="15" customFormat="1" x14ac:dyDescent="0.25">
      <c r="A10" s="11" t="s">
        <v>27</v>
      </c>
      <c r="B10" s="19"/>
      <c r="C10" s="22" t="s">
        <v>12</v>
      </c>
      <c r="D10" s="19">
        <v>1</v>
      </c>
      <c r="E10" s="21" t="s">
        <v>6</v>
      </c>
      <c r="F10" s="47"/>
      <c r="G10" s="14">
        <f>D10*F10</f>
        <v>0</v>
      </c>
      <c r="H10" s="15">
        <f>G10</f>
        <v>0</v>
      </c>
      <c r="I10" s="35"/>
      <c r="J10" s="35"/>
    </row>
    <row r="11" spans="1:10" s="15" customFormat="1" x14ac:dyDescent="0.25">
      <c r="A11" s="11" t="s">
        <v>28</v>
      </c>
      <c r="B11" s="23"/>
      <c r="C11" s="22" t="s">
        <v>13</v>
      </c>
      <c r="D11" s="19"/>
      <c r="E11" s="21"/>
      <c r="F11" s="14"/>
      <c r="G11" s="14">
        <f>SUM(G12:G14)</f>
        <v>0</v>
      </c>
      <c r="H11" s="15">
        <f>G11</f>
        <v>0</v>
      </c>
      <c r="I11" s="35"/>
      <c r="J11" s="35"/>
    </row>
    <row r="12" spans="1:10" s="15" customFormat="1" x14ac:dyDescent="0.25">
      <c r="A12" s="18" t="s">
        <v>29</v>
      </c>
      <c r="B12" s="19" t="s">
        <v>167</v>
      </c>
      <c r="C12" s="20" t="s">
        <v>168</v>
      </c>
      <c r="D12" s="19">
        <v>1</v>
      </c>
      <c r="E12" s="21" t="s">
        <v>6</v>
      </c>
      <c r="F12" s="47"/>
      <c r="G12" s="14">
        <f t="shared" ref="G12:G14" si="1">D12*F12</f>
        <v>0</v>
      </c>
      <c r="I12" s="35"/>
      <c r="J12" s="35"/>
    </row>
    <row r="13" spans="1:10" s="15" customFormat="1" x14ac:dyDescent="0.25">
      <c r="A13" s="18" t="s">
        <v>30</v>
      </c>
      <c r="B13" s="19" t="s">
        <v>169</v>
      </c>
      <c r="C13" s="20" t="s">
        <v>170</v>
      </c>
      <c r="D13" s="19">
        <v>1</v>
      </c>
      <c r="E13" s="21" t="s">
        <v>6</v>
      </c>
      <c r="F13" s="47"/>
      <c r="G13" s="14">
        <f t="shared" si="1"/>
        <v>0</v>
      </c>
      <c r="I13" s="35"/>
      <c r="J13" s="35"/>
    </row>
    <row r="14" spans="1:10" s="15" customFormat="1" x14ac:dyDescent="0.25">
      <c r="A14" s="18" t="s">
        <v>31</v>
      </c>
      <c r="B14" s="24"/>
      <c r="C14" s="25" t="s">
        <v>14</v>
      </c>
      <c r="D14" s="24">
        <v>1</v>
      </c>
      <c r="E14" s="26" t="s">
        <v>6</v>
      </c>
      <c r="F14" s="47"/>
      <c r="G14" s="14">
        <f t="shared" si="1"/>
        <v>0</v>
      </c>
      <c r="I14" s="35"/>
      <c r="J14" s="35"/>
    </row>
    <row r="15" spans="1:10" s="15" customFormat="1" x14ac:dyDescent="0.25">
      <c r="A15" s="11" t="s">
        <v>32</v>
      </c>
      <c r="B15" s="23"/>
      <c r="C15" s="22" t="s">
        <v>15</v>
      </c>
      <c r="D15" s="24"/>
      <c r="E15" s="26"/>
      <c r="F15" s="14"/>
      <c r="G15" s="14">
        <f>SUM(G16:G17)</f>
        <v>0</v>
      </c>
      <c r="H15" s="15">
        <f>G15</f>
        <v>0</v>
      </c>
      <c r="I15" s="35"/>
      <c r="J15" s="35"/>
    </row>
    <row r="16" spans="1:10" s="15" customFormat="1" x14ac:dyDescent="0.25">
      <c r="A16" s="18" t="s">
        <v>33</v>
      </c>
      <c r="B16" s="19" t="s">
        <v>195</v>
      </c>
      <c r="C16" s="20" t="s">
        <v>196</v>
      </c>
      <c r="D16" s="19">
        <v>1</v>
      </c>
      <c r="E16" s="21" t="s">
        <v>6</v>
      </c>
      <c r="F16" s="47"/>
      <c r="G16" s="14">
        <f t="shared" ref="G16:G17" si="2">D16*F16</f>
        <v>0</v>
      </c>
      <c r="I16" s="35"/>
      <c r="J16" s="35"/>
    </row>
    <row r="17" spans="1:10" s="15" customFormat="1" x14ac:dyDescent="0.25">
      <c r="A17" s="18" t="s">
        <v>34</v>
      </c>
      <c r="B17" s="19" t="s">
        <v>197</v>
      </c>
      <c r="C17" s="20" t="s">
        <v>198</v>
      </c>
      <c r="D17" s="19">
        <v>1</v>
      </c>
      <c r="E17" s="21" t="s">
        <v>6</v>
      </c>
      <c r="F17" s="47"/>
      <c r="G17" s="14">
        <f t="shared" si="2"/>
        <v>0</v>
      </c>
      <c r="I17" s="35"/>
      <c r="J17" s="35"/>
    </row>
    <row r="18" spans="1:10" s="15" customFormat="1" ht="45" x14ac:dyDescent="0.25">
      <c r="A18" s="11" t="s">
        <v>436</v>
      </c>
      <c r="B18" s="23"/>
      <c r="C18" s="22" t="s">
        <v>426</v>
      </c>
      <c r="D18" s="23"/>
      <c r="E18" s="12"/>
      <c r="F18" s="14"/>
      <c r="G18" s="14">
        <f>SUM(G19:G62)</f>
        <v>0</v>
      </c>
      <c r="H18" s="15">
        <f>G18</f>
        <v>0</v>
      </c>
      <c r="I18" s="35"/>
      <c r="J18" s="35"/>
    </row>
    <row r="19" spans="1:10" s="15" customFormat="1" ht="30" x14ac:dyDescent="0.25">
      <c r="A19" s="18" t="s">
        <v>437</v>
      </c>
      <c r="B19" s="24"/>
      <c r="C19" s="27" t="s">
        <v>363</v>
      </c>
      <c r="D19" s="24">
        <v>1</v>
      </c>
      <c r="E19" s="26" t="s">
        <v>6</v>
      </c>
      <c r="F19" s="47"/>
      <c r="G19" s="14">
        <f t="shared" ref="G19:G62" si="3">D19*F19</f>
        <v>0</v>
      </c>
      <c r="I19" s="35"/>
      <c r="J19" s="35"/>
    </row>
    <row r="20" spans="1:10" s="15" customFormat="1" x14ac:dyDescent="0.25">
      <c r="A20" s="18" t="s">
        <v>438</v>
      </c>
      <c r="B20" s="24"/>
      <c r="C20" s="27" t="s">
        <v>364</v>
      </c>
      <c r="D20" s="24">
        <v>1</v>
      </c>
      <c r="E20" s="26" t="s">
        <v>6</v>
      </c>
      <c r="F20" s="47"/>
      <c r="G20" s="14">
        <f t="shared" si="3"/>
        <v>0</v>
      </c>
      <c r="I20" s="35"/>
      <c r="J20" s="35"/>
    </row>
    <row r="21" spans="1:10" s="15" customFormat="1" x14ac:dyDescent="0.25">
      <c r="A21" s="18" t="s">
        <v>439</v>
      </c>
      <c r="B21" s="24"/>
      <c r="C21" s="27" t="s">
        <v>365</v>
      </c>
      <c r="D21" s="24">
        <v>1</v>
      </c>
      <c r="E21" s="26" t="s">
        <v>6</v>
      </c>
      <c r="F21" s="47"/>
      <c r="G21" s="14">
        <f t="shared" si="3"/>
        <v>0</v>
      </c>
      <c r="I21" s="35"/>
      <c r="J21" s="35"/>
    </row>
    <row r="22" spans="1:10" s="15" customFormat="1" x14ac:dyDescent="0.25">
      <c r="A22" s="18" t="s">
        <v>440</v>
      </c>
      <c r="B22" s="24"/>
      <c r="C22" s="27" t="s">
        <v>366</v>
      </c>
      <c r="D22" s="24">
        <v>1</v>
      </c>
      <c r="E22" s="26" t="s">
        <v>6</v>
      </c>
      <c r="F22" s="47"/>
      <c r="G22" s="14">
        <f t="shared" si="3"/>
        <v>0</v>
      </c>
      <c r="I22" s="35"/>
      <c r="J22" s="35"/>
    </row>
    <row r="23" spans="1:10" s="15" customFormat="1" ht="30" x14ac:dyDescent="0.25">
      <c r="A23" s="18" t="s">
        <v>441</v>
      </c>
      <c r="B23" s="24"/>
      <c r="C23" s="27" t="s">
        <v>425</v>
      </c>
      <c r="D23" s="24">
        <v>4</v>
      </c>
      <c r="E23" s="26" t="s">
        <v>6</v>
      </c>
      <c r="F23" s="47"/>
      <c r="G23" s="14">
        <f t="shared" si="3"/>
        <v>0</v>
      </c>
      <c r="I23" s="35"/>
      <c r="J23" s="35"/>
    </row>
    <row r="24" spans="1:10" s="15" customFormat="1" x14ac:dyDescent="0.25">
      <c r="A24" s="18" t="s">
        <v>442</v>
      </c>
      <c r="B24" s="24"/>
      <c r="C24" s="27" t="s">
        <v>367</v>
      </c>
      <c r="D24" s="24">
        <v>1</v>
      </c>
      <c r="E24" s="26" t="s">
        <v>6</v>
      </c>
      <c r="F24" s="47"/>
      <c r="G24" s="14">
        <f t="shared" si="3"/>
        <v>0</v>
      </c>
      <c r="I24" s="35"/>
      <c r="J24" s="35"/>
    </row>
    <row r="25" spans="1:10" s="15" customFormat="1" x14ac:dyDescent="0.25">
      <c r="A25" s="18" t="s">
        <v>443</v>
      </c>
      <c r="B25" s="24"/>
      <c r="C25" s="27" t="s">
        <v>368</v>
      </c>
      <c r="D25" s="24">
        <v>4</v>
      </c>
      <c r="E25" s="26" t="s">
        <v>6</v>
      </c>
      <c r="F25" s="47"/>
      <c r="G25" s="14">
        <f t="shared" si="3"/>
        <v>0</v>
      </c>
      <c r="I25" s="35"/>
      <c r="J25" s="35"/>
    </row>
    <row r="26" spans="1:10" s="15" customFormat="1" x14ac:dyDescent="0.25">
      <c r="A26" s="18" t="s">
        <v>444</v>
      </c>
      <c r="B26" s="24"/>
      <c r="C26" s="27" t="s">
        <v>369</v>
      </c>
      <c r="D26" s="24">
        <v>4</v>
      </c>
      <c r="E26" s="26" t="s">
        <v>6</v>
      </c>
      <c r="F26" s="47"/>
      <c r="G26" s="14">
        <f t="shared" si="3"/>
        <v>0</v>
      </c>
      <c r="I26" s="35"/>
      <c r="J26" s="35"/>
    </row>
    <row r="27" spans="1:10" s="15" customFormat="1" x14ac:dyDescent="0.25">
      <c r="A27" s="18" t="s">
        <v>445</v>
      </c>
      <c r="B27" s="24"/>
      <c r="C27" s="27" t="s">
        <v>370</v>
      </c>
      <c r="D27" s="24">
        <v>4</v>
      </c>
      <c r="E27" s="26" t="s">
        <v>6</v>
      </c>
      <c r="F27" s="47"/>
      <c r="G27" s="14">
        <f t="shared" si="3"/>
        <v>0</v>
      </c>
      <c r="I27" s="35"/>
      <c r="J27" s="35"/>
    </row>
    <row r="28" spans="1:10" s="15" customFormat="1" ht="30" x14ac:dyDescent="0.25">
      <c r="A28" s="18" t="s">
        <v>446</v>
      </c>
      <c r="B28" s="24"/>
      <c r="C28" s="27" t="s">
        <v>371</v>
      </c>
      <c r="D28" s="24">
        <v>4</v>
      </c>
      <c r="E28" s="26" t="s">
        <v>6</v>
      </c>
      <c r="F28" s="47"/>
      <c r="G28" s="14">
        <f t="shared" si="3"/>
        <v>0</v>
      </c>
      <c r="I28" s="35"/>
      <c r="J28" s="35"/>
    </row>
    <row r="29" spans="1:10" s="15" customFormat="1" x14ac:dyDescent="0.25">
      <c r="A29" s="18" t="s">
        <v>447</v>
      </c>
      <c r="B29" s="24"/>
      <c r="C29" s="27" t="s">
        <v>372</v>
      </c>
      <c r="D29" s="24">
        <v>4</v>
      </c>
      <c r="E29" s="26" t="s">
        <v>6</v>
      </c>
      <c r="F29" s="47"/>
      <c r="G29" s="14">
        <f t="shared" si="3"/>
        <v>0</v>
      </c>
      <c r="I29" s="35"/>
      <c r="J29" s="35"/>
    </row>
    <row r="30" spans="1:10" s="15" customFormat="1" x14ac:dyDescent="0.25">
      <c r="A30" s="18" t="s">
        <v>448</v>
      </c>
      <c r="B30" s="24"/>
      <c r="C30" s="27" t="s">
        <v>373</v>
      </c>
      <c r="D30" s="24">
        <v>4</v>
      </c>
      <c r="E30" s="26" t="s">
        <v>6</v>
      </c>
      <c r="F30" s="47"/>
      <c r="G30" s="14">
        <f t="shared" si="3"/>
        <v>0</v>
      </c>
      <c r="I30" s="35"/>
      <c r="J30" s="35"/>
    </row>
    <row r="31" spans="1:10" s="15" customFormat="1" ht="30" x14ac:dyDescent="0.25">
      <c r="A31" s="18" t="s">
        <v>449</v>
      </c>
      <c r="B31" s="24"/>
      <c r="C31" s="27" t="s">
        <v>374</v>
      </c>
      <c r="D31" s="24">
        <v>4</v>
      </c>
      <c r="E31" s="26" t="s">
        <v>6</v>
      </c>
      <c r="F31" s="47"/>
      <c r="G31" s="14">
        <f t="shared" si="3"/>
        <v>0</v>
      </c>
      <c r="I31" s="35"/>
      <c r="J31" s="35"/>
    </row>
    <row r="32" spans="1:10" s="15" customFormat="1" x14ac:dyDescent="0.25">
      <c r="A32" s="18" t="s">
        <v>450</v>
      </c>
      <c r="B32" s="24"/>
      <c r="C32" s="27" t="s">
        <v>375</v>
      </c>
      <c r="D32" s="24">
        <v>4</v>
      </c>
      <c r="E32" s="26" t="s">
        <v>6</v>
      </c>
      <c r="F32" s="47"/>
      <c r="G32" s="14">
        <f t="shared" si="3"/>
        <v>0</v>
      </c>
      <c r="I32" s="35"/>
      <c r="J32" s="35"/>
    </row>
    <row r="33" spans="1:10" s="15" customFormat="1" x14ac:dyDescent="0.25">
      <c r="A33" s="48" t="s">
        <v>451</v>
      </c>
      <c r="B33" s="49"/>
      <c r="C33" s="50" t="s">
        <v>427</v>
      </c>
      <c r="D33" s="49">
        <v>4</v>
      </c>
      <c r="E33" s="51" t="s">
        <v>6</v>
      </c>
      <c r="F33" s="47"/>
      <c r="G33" s="14">
        <f t="shared" si="3"/>
        <v>0</v>
      </c>
      <c r="I33" s="35"/>
      <c r="J33" s="35"/>
    </row>
    <row r="34" spans="1:10" s="15" customFormat="1" x14ac:dyDescent="0.25">
      <c r="A34" s="18" t="s">
        <v>452</v>
      </c>
      <c r="B34" s="24"/>
      <c r="C34" s="27" t="s">
        <v>428</v>
      </c>
      <c r="D34" s="24">
        <v>4</v>
      </c>
      <c r="E34" s="26" t="s">
        <v>6</v>
      </c>
      <c r="F34" s="47"/>
      <c r="G34" s="14">
        <f t="shared" si="3"/>
        <v>0</v>
      </c>
      <c r="I34" s="35"/>
      <c r="J34" s="35"/>
    </row>
    <row r="35" spans="1:10" s="15" customFormat="1" x14ac:dyDescent="0.25">
      <c r="A35" s="18" t="s">
        <v>453</v>
      </c>
      <c r="B35" s="24"/>
      <c r="C35" s="27" t="s">
        <v>376</v>
      </c>
      <c r="D35" s="24">
        <v>1</v>
      </c>
      <c r="E35" s="26" t="s">
        <v>6</v>
      </c>
      <c r="F35" s="47"/>
      <c r="G35" s="14">
        <f t="shared" si="3"/>
        <v>0</v>
      </c>
      <c r="I35" s="35"/>
      <c r="J35" s="35"/>
    </row>
    <row r="36" spans="1:10" s="15" customFormat="1" x14ac:dyDescent="0.25">
      <c r="A36" s="18" t="s">
        <v>454</v>
      </c>
      <c r="B36" s="24"/>
      <c r="C36" s="27" t="s">
        <v>377</v>
      </c>
      <c r="D36" s="24">
        <v>1</v>
      </c>
      <c r="E36" s="26" t="s">
        <v>6</v>
      </c>
      <c r="F36" s="47"/>
      <c r="G36" s="14">
        <f t="shared" si="3"/>
        <v>0</v>
      </c>
      <c r="I36" s="35"/>
      <c r="J36" s="35"/>
    </row>
    <row r="37" spans="1:10" s="15" customFormat="1" x14ac:dyDescent="0.25">
      <c r="A37" s="18" t="s">
        <v>455</v>
      </c>
      <c r="B37" s="24"/>
      <c r="C37" s="27" t="s">
        <v>378</v>
      </c>
      <c r="D37" s="24">
        <v>1</v>
      </c>
      <c r="E37" s="26" t="s">
        <v>6</v>
      </c>
      <c r="F37" s="47"/>
      <c r="G37" s="14">
        <f t="shared" si="3"/>
        <v>0</v>
      </c>
      <c r="I37" s="35"/>
      <c r="J37" s="35"/>
    </row>
    <row r="38" spans="1:10" s="15" customFormat="1" ht="30" x14ac:dyDescent="0.25">
      <c r="A38" s="18" t="s">
        <v>456</v>
      </c>
      <c r="B38" s="24"/>
      <c r="C38" s="27" t="s">
        <v>379</v>
      </c>
      <c r="D38" s="24">
        <v>1</v>
      </c>
      <c r="E38" s="26" t="s">
        <v>6</v>
      </c>
      <c r="F38" s="47"/>
      <c r="G38" s="14">
        <f t="shared" si="3"/>
        <v>0</v>
      </c>
      <c r="I38" s="35"/>
      <c r="J38" s="35"/>
    </row>
    <row r="39" spans="1:10" s="15" customFormat="1" ht="30" x14ac:dyDescent="0.25">
      <c r="A39" s="18" t="s">
        <v>457</v>
      </c>
      <c r="B39" s="24"/>
      <c r="C39" s="27" t="s">
        <v>380</v>
      </c>
      <c r="D39" s="24">
        <v>1</v>
      </c>
      <c r="E39" s="26" t="s">
        <v>6</v>
      </c>
      <c r="F39" s="47"/>
      <c r="G39" s="14">
        <f t="shared" si="3"/>
        <v>0</v>
      </c>
      <c r="I39" s="35"/>
      <c r="J39" s="35"/>
    </row>
    <row r="40" spans="1:10" s="15" customFormat="1" x14ac:dyDescent="0.25">
      <c r="A40" s="18" t="s">
        <v>458</v>
      </c>
      <c r="B40" s="24"/>
      <c r="C40" s="27" t="s">
        <v>381</v>
      </c>
      <c r="D40" s="24">
        <v>1</v>
      </c>
      <c r="E40" s="26" t="s">
        <v>6</v>
      </c>
      <c r="F40" s="47"/>
      <c r="G40" s="14">
        <f t="shared" si="3"/>
        <v>0</v>
      </c>
      <c r="I40" s="35"/>
      <c r="J40" s="35"/>
    </row>
    <row r="41" spans="1:10" s="15" customFormat="1" ht="30" x14ac:dyDescent="0.25">
      <c r="A41" s="18" t="s">
        <v>459</v>
      </c>
      <c r="B41" s="24"/>
      <c r="C41" s="27" t="s">
        <v>382</v>
      </c>
      <c r="D41" s="24">
        <v>1</v>
      </c>
      <c r="E41" s="26" t="s">
        <v>6</v>
      </c>
      <c r="F41" s="47"/>
      <c r="G41" s="14">
        <f t="shared" si="3"/>
        <v>0</v>
      </c>
      <c r="I41" s="35"/>
      <c r="J41" s="35"/>
    </row>
    <row r="42" spans="1:10" s="15" customFormat="1" x14ac:dyDescent="0.25">
      <c r="A42" s="18" t="s">
        <v>460</v>
      </c>
      <c r="B42" s="24"/>
      <c r="C42" s="27" t="s">
        <v>383</v>
      </c>
      <c r="D42" s="24">
        <v>1</v>
      </c>
      <c r="E42" s="26" t="s">
        <v>6</v>
      </c>
      <c r="F42" s="47"/>
      <c r="G42" s="14">
        <f t="shared" si="3"/>
        <v>0</v>
      </c>
      <c r="I42" s="35"/>
      <c r="J42" s="35"/>
    </row>
    <row r="43" spans="1:10" s="15" customFormat="1" x14ac:dyDescent="0.25">
      <c r="A43" s="18" t="s">
        <v>461</v>
      </c>
      <c r="B43" s="24"/>
      <c r="C43" s="27" t="s">
        <v>384</v>
      </c>
      <c r="D43" s="24">
        <v>1</v>
      </c>
      <c r="E43" s="26" t="s">
        <v>6</v>
      </c>
      <c r="F43" s="47"/>
      <c r="G43" s="14">
        <f t="shared" si="3"/>
        <v>0</v>
      </c>
      <c r="I43" s="35"/>
      <c r="J43" s="35"/>
    </row>
    <row r="44" spans="1:10" s="15" customFormat="1" x14ac:dyDescent="0.25">
      <c r="A44" s="18" t="s">
        <v>462</v>
      </c>
      <c r="B44" s="24"/>
      <c r="C44" s="27" t="s">
        <v>385</v>
      </c>
      <c r="D44" s="24">
        <v>1</v>
      </c>
      <c r="E44" s="26" t="s">
        <v>6</v>
      </c>
      <c r="F44" s="47"/>
      <c r="G44" s="14">
        <f t="shared" si="3"/>
        <v>0</v>
      </c>
      <c r="I44" s="35"/>
      <c r="J44" s="35"/>
    </row>
    <row r="45" spans="1:10" s="15" customFormat="1" x14ac:dyDescent="0.25">
      <c r="A45" s="18" t="s">
        <v>463</v>
      </c>
      <c r="B45" s="24"/>
      <c r="C45" s="27" t="s">
        <v>429</v>
      </c>
      <c r="D45" s="24">
        <v>4</v>
      </c>
      <c r="E45" s="26" t="s">
        <v>6</v>
      </c>
      <c r="F45" s="47"/>
      <c r="G45" s="14">
        <f t="shared" si="3"/>
        <v>0</v>
      </c>
      <c r="I45" s="35"/>
      <c r="J45" s="35"/>
    </row>
    <row r="46" spans="1:10" s="15" customFormat="1" x14ac:dyDescent="0.25">
      <c r="A46" s="18" t="s">
        <v>464</v>
      </c>
      <c r="B46" s="24"/>
      <c r="C46" s="27" t="s">
        <v>386</v>
      </c>
      <c r="D46" s="24">
        <v>4</v>
      </c>
      <c r="E46" s="26" t="s">
        <v>6</v>
      </c>
      <c r="F46" s="47"/>
      <c r="G46" s="14">
        <f t="shared" si="3"/>
        <v>0</v>
      </c>
      <c r="I46" s="35"/>
      <c r="J46" s="35"/>
    </row>
    <row r="47" spans="1:10" s="15" customFormat="1" ht="30" x14ac:dyDescent="0.25">
      <c r="A47" s="18" t="s">
        <v>465</v>
      </c>
      <c r="B47" s="24"/>
      <c r="C47" s="27" t="s">
        <v>387</v>
      </c>
      <c r="D47" s="24">
        <v>4</v>
      </c>
      <c r="E47" s="26" t="s">
        <v>6</v>
      </c>
      <c r="F47" s="47"/>
      <c r="G47" s="14">
        <f t="shared" si="3"/>
        <v>0</v>
      </c>
      <c r="I47" s="35"/>
      <c r="J47" s="35"/>
    </row>
    <row r="48" spans="1:10" s="15" customFormat="1" x14ac:dyDescent="0.25">
      <c r="A48" s="18" t="s">
        <v>466</v>
      </c>
      <c r="B48" s="24"/>
      <c r="C48" s="27" t="s">
        <v>388</v>
      </c>
      <c r="D48" s="24">
        <v>4</v>
      </c>
      <c r="E48" s="26" t="s">
        <v>6</v>
      </c>
      <c r="F48" s="47"/>
      <c r="G48" s="14">
        <f t="shared" si="3"/>
        <v>0</v>
      </c>
      <c r="I48" s="35"/>
      <c r="J48" s="35"/>
    </row>
    <row r="49" spans="1:10" s="15" customFormat="1" ht="22.5" customHeight="1" x14ac:dyDescent="0.25">
      <c r="A49" s="18" t="s">
        <v>467</v>
      </c>
      <c r="B49" s="24"/>
      <c r="C49" s="27" t="s">
        <v>389</v>
      </c>
      <c r="D49" s="24">
        <v>4</v>
      </c>
      <c r="E49" s="26" t="s">
        <v>6</v>
      </c>
      <c r="F49" s="47"/>
      <c r="G49" s="14">
        <f t="shared" si="3"/>
        <v>0</v>
      </c>
      <c r="I49" s="35"/>
      <c r="J49" s="35"/>
    </row>
    <row r="50" spans="1:10" s="15" customFormat="1" x14ac:dyDescent="0.25">
      <c r="A50" s="18" t="s">
        <v>468</v>
      </c>
      <c r="B50" s="24"/>
      <c r="C50" s="27" t="s">
        <v>390</v>
      </c>
      <c r="D50" s="24">
        <v>4</v>
      </c>
      <c r="E50" s="26" t="s">
        <v>6</v>
      </c>
      <c r="F50" s="47"/>
      <c r="G50" s="14">
        <f t="shared" si="3"/>
        <v>0</v>
      </c>
      <c r="I50" s="35"/>
      <c r="J50" s="35"/>
    </row>
    <row r="51" spans="1:10" s="15" customFormat="1" x14ac:dyDescent="0.25">
      <c r="A51" s="18" t="s">
        <v>469</v>
      </c>
      <c r="B51" s="24"/>
      <c r="C51" s="27" t="s">
        <v>391</v>
      </c>
      <c r="D51" s="24">
        <v>4</v>
      </c>
      <c r="E51" s="26" t="s">
        <v>6</v>
      </c>
      <c r="F51" s="47"/>
      <c r="G51" s="14">
        <f t="shared" si="3"/>
        <v>0</v>
      </c>
      <c r="I51" s="35"/>
      <c r="J51" s="35"/>
    </row>
    <row r="52" spans="1:10" s="15" customFormat="1" x14ac:dyDescent="0.25">
      <c r="A52" s="18" t="s">
        <v>470</v>
      </c>
      <c r="B52" s="24"/>
      <c r="C52" s="27" t="s">
        <v>392</v>
      </c>
      <c r="D52" s="24">
        <v>1</v>
      </c>
      <c r="E52" s="26" t="s">
        <v>6</v>
      </c>
      <c r="F52" s="47"/>
      <c r="G52" s="14">
        <f t="shared" si="3"/>
        <v>0</v>
      </c>
      <c r="I52" s="35"/>
      <c r="J52" s="35"/>
    </row>
    <row r="53" spans="1:10" s="15" customFormat="1" x14ac:dyDescent="0.25">
      <c r="A53" s="18" t="s">
        <v>471</v>
      </c>
      <c r="B53" s="24"/>
      <c r="C53" s="27" t="s">
        <v>393</v>
      </c>
      <c r="D53" s="24">
        <v>4</v>
      </c>
      <c r="E53" s="26" t="s">
        <v>6</v>
      </c>
      <c r="F53" s="47"/>
      <c r="G53" s="14">
        <f t="shared" si="3"/>
        <v>0</v>
      </c>
      <c r="I53" s="35"/>
      <c r="J53" s="35"/>
    </row>
    <row r="54" spans="1:10" s="15" customFormat="1" ht="30" x14ac:dyDescent="0.25">
      <c r="A54" s="18" t="s">
        <v>472</v>
      </c>
      <c r="B54" s="24"/>
      <c r="C54" s="27" t="s">
        <v>394</v>
      </c>
      <c r="D54" s="24">
        <v>4</v>
      </c>
      <c r="E54" s="26" t="s">
        <v>6</v>
      </c>
      <c r="F54" s="47"/>
      <c r="G54" s="14">
        <f t="shared" si="3"/>
        <v>0</v>
      </c>
      <c r="I54" s="35"/>
      <c r="J54" s="35"/>
    </row>
    <row r="55" spans="1:10" s="15" customFormat="1" x14ac:dyDescent="0.25">
      <c r="A55" s="18" t="s">
        <v>473</v>
      </c>
      <c r="B55" s="24"/>
      <c r="C55" s="27" t="s">
        <v>395</v>
      </c>
      <c r="D55" s="24">
        <v>4</v>
      </c>
      <c r="E55" s="26" t="s">
        <v>6</v>
      </c>
      <c r="F55" s="47"/>
      <c r="G55" s="14">
        <f t="shared" si="3"/>
        <v>0</v>
      </c>
      <c r="I55" s="35"/>
      <c r="J55" s="35"/>
    </row>
    <row r="56" spans="1:10" s="15" customFormat="1" ht="30" x14ac:dyDescent="0.25">
      <c r="A56" s="48" t="s">
        <v>474</v>
      </c>
      <c r="B56" s="49"/>
      <c r="C56" s="50" t="s">
        <v>430</v>
      </c>
      <c r="D56" s="49">
        <v>2</v>
      </c>
      <c r="E56" s="51" t="s">
        <v>6</v>
      </c>
      <c r="F56" s="47"/>
      <c r="G56" s="14">
        <f t="shared" si="3"/>
        <v>0</v>
      </c>
      <c r="I56" s="35"/>
      <c r="J56" s="35"/>
    </row>
    <row r="57" spans="1:10" s="15" customFormat="1" x14ac:dyDescent="0.25">
      <c r="A57" s="48" t="s">
        <v>475</v>
      </c>
      <c r="B57" s="49"/>
      <c r="C57" s="50" t="s">
        <v>431</v>
      </c>
      <c r="D57" s="49">
        <v>1</v>
      </c>
      <c r="E57" s="51" t="s">
        <v>6</v>
      </c>
      <c r="F57" s="47"/>
      <c r="G57" s="14">
        <f t="shared" si="3"/>
        <v>0</v>
      </c>
      <c r="I57" s="35"/>
      <c r="J57" s="35"/>
    </row>
    <row r="58" spans="1:10" s="15" customFormat="1" x14ac:dyDescent="0.25">
      <c r="A58" s="18" t="s">
        <v>476</v>
      </c>
      <c r="B58" s="24"/>
      <c r="C58" s="27" t="s">
        <v>396</v>
      </c>
      <c r="D58" s="24">
        <v>1</v>
      </c>
      <c r="E58" s="26" t="s">
        <v>6</v>
      </c>
      <c r="F58" s="47"/>
      <c r="G58" s="14">
        <f t="shared" si="3"/>
        <v>0</v>
      </c>
      <c r="I58" s="35"/>
      <c r="J58" s="35"/>
    </row>
    <row r="59" spans="1:10" s="15" customFormat="1" x14ac:dyDescent="0.25">
      <c r="A59" s="18" t="s">
        <v>477</v>
      </c>
      <c r="B59" s="24"/>
      <c r="C59" s="27" t="s">
        <v>397</v>
      </c>
      <c r="D59" s="24">
        <v>4</v>
      </c>
      <c r="E59" s="26" t="s">
        <v>6</v>
      </c>
      <c r="F59" s="47"/>
      <c r="G59" s="14">
        <f t="shared" si="3"/>
        <v>0</v>
      </c>
      <c r="I59" s="35"/>
      <c r="J59" s="35"/>
    </row>
    <row r="60" spans="1:10" s="15" customFormat="1" x14ac:dyDescent="0.25">
      <c r="A60" s="18" t="s">
        <v>478</v>
      </c>
      <c r="B60" s="24"/>
      <c r="C60" s="27" t="s">
        <v>398</v>
      </c>
      <c r="D60" s="24">
        <v>4</v>
      </c>
      <c r="E60" s="26" t="s">
        <v>6</v>
      </c>
      <c r="F60" s="47"/>
      <c r="G60" s="14">
        <f t="shared" si="3"/>
        <v>0</v>
      </c>
      <c r="I60" s="35"/>
      <c r="J60" s="35"/>
    </row>
    <row r="61" spans="1:10" s="15" customFormat="1" x14ac:dyDescent="0.25">
      <c r="A61" s="18" t="s">
        <v>479</v>
      </c>
      <c r="B61" s="24"/>
      <c r="C61" s="27" t="s">
        <v>399</v>
      </c>
      <c r="D61" s="24">
        <v>1</v>
      </c>
      <c r="E61" s="26" t="s">
        <v>6</v>
      </c>
      <c r="F61" s="47"/>
      <c r="G61" s="14">
        <f t="shared" si="3"/>
        <v>0</v>
      </c>
      <c r="I61" s="35"/>
      <c r="J61" s="35"/>
    </row>
    <row r="62" spans="1:10" s="15" customFormat="1" ht="45" x14ac:dyDescent="0.25">
      <c r="A62" s="18" t="s">
        <v>480</v>
      </c>
      <c r="B62" s="24"/>
      <c r="C62" s="27" t="s">
        <v>405</v>
      </c>
      <c r="D62" s="24">
        <v>1</v>
      </c>
      <c r="E62" s="26" t="s">
        <v>6</v>
      </c>
      <c r="F62" s="47"/>
      <c r="G62" s="14">
        <f t="shared" si="3"/>
        <v>0</v>
      </c>
      <c r="I62" s="35"/>
      <c r="J62" s="35"/>
    </row>
    <row r="63" spans="1:10" s="15" customFormat="1" x14ac:dyDescent="0.25">
      <c r="A63" s="11" t="s">
        <v>35</v>
      </c>
      <c r="B63" s="23"/>
      <c r="C63" s="28" t="s">
        <v>16</v>
      </c>
      <c r="D63" s="24"/>
      <c r="E63" s="26"/>
      <c r="F63" s="14"/>
      <c r="G63" s="14">
        <f>SUM(G64:G72)</f>
        <v>0</v>
      </c>
      <c r="H63" s="15">
        <f>G63</f>
        <v>0</v>
      </c>
      <c r="I63" s="35"/>
      <c r="J63" s="35"/>
    </row>
    <row r="64" spans="1:10" s="15" customFormat="1" x14ac:dyDescent="0.25">
      <c r="A64" s="18" t="s">
        <v>36</v>
      </c>
      <c r="B64" s="19" t="s">
        <v>203</v>
      </c>
      <c r="C64" s="20" t="s">
        <v>204</v>
      </c>
      <c r="D64" s="24">
        <v>1</v>
      </c>
      <c r="E64" s="26" t="s">
        <v>6</v>
      </c>
      <c r="F64" s="47"/>
      <c r="G64" s="14">
        <f t="shared" ref="G64:G72" si="4">D64*F64</f>
        <v>0</v>
      </c>
      <c r="I64" s="35"/>
      <c r="J64" s="35"/>
    </row>
    <row r="65" spans="1:10" s="15" customFormat="1" x14ac:dyDescent="0.25">
      <c r="A65" s="18" t="s">
        <v>37</v>
      </c>
      <c r="B65" s="19" t="s">
        <v>205</v>
      </c>
      <c r="C65" s="20" t="s">
        <v>206</v>
      </c>
      <c r="D65" s="24">
        <v>1</v>
      </c>
      <c r="E65" s="26" t="s">
        <v>6</v>
      </c>
      <c r="F65" s="47"/>
      <c r="G65" s="14">
        <f t="shared" si="4"/>
        <v>0</v>
      </c>
      <c r="I65" s="35"/>
      <c r="J65" s="35"/>
    </row>
    <row r="66" spans="1:10" s="15" customFormat="1" x14ac:dyDescent="0.25">
      <c r="A66" s="18" t="s">
        <v>38</v>
      </c>
      <c r="B66" s="19" t="s">
        <v>207</v>
      </c>
      <c r="C66" s="20" t="s">
        <v>208</v>
      </c>
      <c r="D66" s="24">
        <v>1</v>
      </c>
      <c r="E66" s="26" t="s">
        <v>6</v>
      </c>
      <c r="F66" s="47"/>
      <c r="G66" s="14">
        <f t="shared" si="4"/>
        <v>0</v>
      </c>
      <c r="I66" s="35"/>
      <c r="J66" s="35"/>
    </row>
    <row r="67" spans="1:10" s="15" customFormat="1" x14ac:dyDescent="0.25">
      <c r="A67" s="18" t="s">
        <v>39</v>
      </c>
      <c r="B67" s="19" t="s">
        <v>209</v>
      </c>
      <c r="C67" s="20" t="s">
        <v>210</v>
      </c>
      <c r="D67" s="24">
        <v>1</v>
      </c>
      <c r="E67" s="26" t="s">
        <v>6</v>
      </c>
      <c r="F67" s="47"/>
      <c r="G67" s="14">
        <f t="shared" si="4"/>
        <v>0</v>
      </c>
      <c r="I67" s="35"/>
      <c r="J67" s="35"/>
    </row>
    <row r="68" spans="1:10" s="15" customFormat="1" x14ac:dyDescent="0.25">
      <c r="A68" s="18" t="s">
        <v>40</v>
      </c>
      <c r="B68" s="19" t="s">
        <v>211</v>
      </c>
      <c r="C68" s="20" t="s">
        <v>212</v>
      </c>
      <c r="D68" s="24">
        <v>1</v>
      </c>
      <c r="E68" s="26" t="s">
        <v>6</v>
      </c>
      <c r="F68" s="47"/>
      <c r="G68" s="14">
        <f t="shared" si="4"/>
        <v>0</v>
      </c>
      <c r="I68" s="35"/>
      <c r="J68" s="35"/>
    </row>
    <row r="69" spans="1:10" s="15" customFormat="1" x14ac:dyDescent="0.25">
      <c r="A69" s="18" t="s">
        <v>41</v>
      </c>
      <c r="B69" s="19" t="s">
        <v>213</v>
      </c>
      <c r="C69" s="20" t="s">
        <v>214</v>
      </c>
      <c r="D69" s="24">
        <v>1</v>
      </c>
      <c r="E69" s="26" t="s">
        <v>6</v>
      </c>
      <c r="F69" s="47"/>
      <c r="G69" s="14">
        <f t="shared" si="4"/>
        <v>0</v>
      </c>
      <c r="I69" s="35"/>
      <c r="J69" s="35"/>
    </row>
    <row r="70" spans="1:10" s="15" customFormat="1" x14ac:dyDescent="0.25">
      <c r="A70" s="18" t="s">
        <v>42</v>
      </c>
      <c r="B70" s="19" t="s">
        <v>215</v>
      </c>
      <c r="C70" s="20" t="s">
        <v>216</v>
      </c>
      <c r="D70" s="24">
        <v>1</v>
      </c>
      <c r="E70" s="26" t="s">
        <v>6</v>
      </c>
      <c r="F70" s="47"/>
      <c r="G70" s="14">
        <f t="shared" si="4"/>
        <v>0</v>
      </c>
      <c r="I70" s="35"/>
      <c r="J70" s="35"/>
    </row>
    <row r="71" spans="1:10" s="15" customFormat="1" x14ac:dyDescent="0.25">
      <c r="A71" s="18" t="s">
        <v>43</v>
      </c>
      <c r="B71" s="19" t="s">
        <v>217</v>
      </c>
      <c r="C71" s="20" t="s">
        <v>218</v>
      </c>
      <c r="D71" s="24">
        <v>1</v>
      </c>
      <c r="E71" s="26" t="s">
        <v>6</v>
      </c>
      <c r="F71" s="47"/>
      <c r="G71" s="14">
        <f t="shared" si="4"/>
        <v>0</v>
      </c>
      <c r="I71" s="35"/>
      <c r="J71" s="35"/>
    </row>
    <row r="72" spans="1:10" s="15" customFormat="1" x14ac:dyDescent="0.25">
      <c r="A72" s="18" t="s">
        <v>44</v>
      </c>
      <c r="B72" s="24"/>
      <c r="C72" s="27" t="s">
        <v>17</v>
      </c>
      <c r="D72" s="24">
        <v>1</v>
      </c>
      <c r="E72" s="26" t="s">
        <v>6</v>
      </c>
      <c r="F72" s="47"/>
      <c r="G72" s="14">
        <f t="shared" si="4"/>
        <v>0</v>
      </c>
      <c r="I72" s="35"/>
      <c r="J72" s="35"/>
    </row>
    <row r="73" spans="1:10" s="15" customFormat="1" x14ac:dyDescent="0.25">
      <c r="A73" s="11" t="s">
        <v>45</v>
      </c>
      <c r="B73" s="23"/>
      <c r="C73" s="28" t="s">
        <v>18</v>
      </c>
      <c r="D73" s="24"/>
      <c r="E73" s="26"/>
      <c r="F73" s="14"/>
      <c r="G73" s="14">
        <f>SUM(G74:G76)</f>
        <v>0</v>
      </c>
      <c r="H73" s="15">
        <f>G73</f>
        <v>0</v>
      </c>
      <c r="I73" s="35"/>
      <c r="J73" s="35"/>
    </row>
    <row r="74" spans="1:10" s="15" customFormat="1" ht="30" x14ac:dyDescent="0.25">
      <c r="A74" s="18" t="s">
        <v>481</v>
      </c>
      <c r="B74" s="19" t="s">
        <v>199</v>
      </c>
      <c r="C74" s="20" t="s">
        <v>200</v>
      </c>
      <c r="D74" s="24">
        <v>1</v>
      </c>
      <c r="E74" s="26" t="s">
        <v>6</v>
      </c>
      <c r="F74" s="47"/>
      <c r="G74" s="14">
        <f t="shared" ref="G74:G76" si="5">D74*F74</f>
        <v>0</v>
      </c>
      <c r="I74" s="35"/>
      <c r="J74" s="35"/>
    </row>
    <row r="75" spans="1:10" s="15" customFormat="1" ht="30" x14ac:dyDescent="0.25">
      <c r="A75" s="18" t="s">
        <v>482</v>
      </c>
      <c r="B75" s="19" t="s">
        <v>201</v>
      </c>
      <c r="C75" s="20" t="s">
        <v>202</v>
      </c>
      <c r="D75" s="24">
        <v>1</v>
      </c>
      <c r="E75" s="26" t="s">
        <v>6</v>
      </c>
      <c r="F75" s="47"/>
      <c r="G75" s="14">
        <f t="shared" si="5"/>
        <v>0</v>
      </c>
      <c r="I75" s="35"/>
      <c r="J75" s="35"/>
    </row>
    <row r="76" spans="1:10" s="15" customFormat="1" x14ac:dyDescent="0.25">
      <c r="A76" s="18" t="s">
        <v>46</v>
      </c>
      <c r="B76" s="24"/>
      <c r="C76" s="27" t="s">
        <v>19</v>
      </c>
      <c r="D76" s="24">
        <v>1</v>
      </c>
      <c r="E76" s="26" t="s">
        <v>6</v>
      </c>
      <c r="F76" s="47"/>
      <c r="G76" s="14">
        <f t="shared" si="5"/>
        <v>0</v>
      </c>
      <c r="I76" s="35"/>
      <c r="J76" s="35"/>
    </row>
    <row r="77" spans="1:10" s="15" customFormat="1" x14ac:dyDescent="0.25">
      <c r="A77" s="11" t="s">
        <v>47</v>
      </c>
      <c r="B77" s="16"/>
      <c r="C77" s="17" t="s">
        <v>20</v>
      </c>
      <c r="D77" s="19"/>
      <c r="E77" s="21"/>
      <c r="F77" s="14"/>
      <c r="G77" s="14">
        <f>SUM(G78:G82)</f>
        <v>0</v>
      </c>
      <c r="H77" s="15">
        <f>G77</f>
        <v>0</v>
      </c>
      <c r="I77" s="35"/>
      <c r="J77" s="35"/>
    </row>
    <row r="78" spans="1:10" s="15" customFormat="1" x14ac:dyDescent="0.25">
      <c r="A78" s="18" t="s">
        <v>48</v>
      </c>
      <c r="B78" s="19" t="s">
        <v>272</v>
      </c>
      <c r="C78" s="20" t="s">
        <v>273</v>
      </c>
      <c r="D78" s="19">
        <v>1</v>
      </c>
      <c r="E78" s="21" t="s">
        <v>6</v>
      </c>
      <c r="F78" s="47"/>
      <c r="G78" s="14">
        <f t="shared" ref="G78:G82" si="6">D78*F78</f>
        <v>0</v>
      </c>
      <c r="I78" s="35"/>
      <c r="J78" s="35"/>
    </row>
    <row r="79" spans="1:10" s="15" customFormat="1" x14ac:dyDescent="0.25">
      <c r="A79" s="18" t="s">
        <v>49</v>
      </c>
      <c r="B79" s="19" t="s">
        <v>274</v>
      </c>
      <c r="C79" s="20" t="s">
        <v>275</v>
      </c>
      <c r="D79" s="19">
        <v>1</v>
      </c>
      <c r="E79" s="21" t="s">
        <v>6</v>
      </c>
      <c r="F79" s="47"/>
      <c r="G79" s="14">
        <f t="shared" si="6"/>
        <v>0</v>
      </c>
      <c r="I79" s="35"/>
      <c r="J79" s="35"/>
    </row>
    <row r="80" spans="1:10" s="15" customFormat="1" x14ac:dyDescent="0.25">
      <c r="A80" s="18" t="s">
        <v>50</v>
      </c>
      <c r="B80" s="19" t="s">
        <v>276</v>
      </c>
      <c r="C80" s="20" t="s">
        <v>277</v>
      </c>
      <c r="D80" s="19">
        <v>1</v>
      </c>
      <c r="E80" s="21" t="s">
        <v>6</v>
      </c>
      <c r="F80" s="47"/>
      <c r="G80" s="14">
        <f t="shared" si="6"/>
        <v>0</v>
      </c>
      <c r="I80" s="35"/>
      <c r="J80" s="35"/>
    </row>
    <row r="81" spans="1:10" s="15" customFormat="1" x14ac:dyDescent="0.25">
      <c r="A81" s="18" t="s">
        <v>51</v>
      </c>
      <c r="B81" s="19" t="s">
        <v>300</v>
      </c>
      <c r="C81" s="20" t="s">
        <v>301</v>
      </c>
      <c r="D81" s="19">
        <v>1</v>
      </c>
      <c r="E81" s="21" t="s">
        <v>6</v>
      </c>
      <c r="F81" s="47"/>
      <c r="G81" s="14">
        <f t="shared" si="6"/>
        <v>0</v>
      </c>
      <c r="I81" s="35"/>
      <c r="J81" s="35"/>
    </row>
    <row r="82" spans="1:10" s="15" customFormat="1" ht="30" x14ac:dyDescent="0.25">
      <c r="A82" s="18" t="s">
        <v>52</v>
      </c>
      <c r="B82" s="19"/>
      <c r="C82" s="20" t="s">
        <v>21</v>
      </c>
      <c r="D82" s="19">
        <v>1</v>
      </c>
      <c r="E82" s="21" t="s">
        <v>6</v>
      </c>
      <c r="F82" s="47"/>
      <c r="G82" s="14">
        <f t="shared" si="6"/>
        <v>0</v>
      </c>
      <c r="I82" s="35"/>
      <c r="J82" s="35"/>
    </row>
    <row r="83" spans="1:10" s="15" customFormat="1" ht="15.75" customHeight="1" x14ac:dyDescent="0.25">
      <c r="A83" s="11" t="s">
        <v>53</v>
      </c>
      <c r="B83" s="26"/>
      <c r="C83" s="17" t="s">
        <v>432</v>
      </c>
      <c r="D83" s="26"/>
      <c r="E83" s="29"/>
      <c r="F83" s="14"/>
      <c r="G83" s="14">
        <f>SUM(G84:H177)</f>
        <v>0</v>
      </c>
      <c r="H83" s="15">
        <f>G83</f>
        <v>0</v>
      </c>
      <c r="I83" s="35"/>
      <c r="J83" s="35"/>
    </row>
    <row r="84" spans="1:10" ht="15.75" customHeight="1" x14ac:dyDescent="0.25">
      <c r="A84" s="30" t="s">
        <v>54</v>
      </c>
      <c r="B84" s="19" t="s">
        <v>288</v>
      </c>
      <c r="C84" s="20" t="s">
        <v>289</v>
      </c>
      <c r="D84" s="19">
        <v>1</v>
      </c>
      <c r="E84" s="21" t="s">
        <v>6</v>
      </c>
      <c r="F84" s="47"/>
      <c r="G84" s="14">
        <f t="shared" ref="G84:G147" si="7">D84*F84</f>
        <v>0</v>
      </c>
    </row>
    <row r="85" spans="1:10" x14ac:dyDescent="0.25">
      <c r="A85" s="30" t="s">
        <v>55</v>
      </c>
      <c r="B85" s="19" t="s">
        <v>290</v>
      </c>
      <c r="C85" s="20" t="s">
        <v>291</v>
      </c>
      <c r="D85" s="19">
        <v>1</v>
      </c>
      <c r="E85" s="21" t="s">
        <v>6</v>
      </c>
      <c r="F85" s="47"/>
      <c r="G85" s="14">
        <f t="shared" si="7"/>
        <v>0</v>
      </c>
    </row>
    <row r="86" spans="1:10" ht="15.75" customHeight="1" x14ac:dyDescent="0.25">
      <c r="A86" s="30" t="s">
        <v>56</v>
      </c>
      <c r="B86" s="19" t="s">
        <v>292</v>
      </c>
      <c r="C86" s="20" t="s">
        <v>293</v>
      </c>
      <c r="D86" s="19">
        <v>1</v>
      </c>
      <c r="E86" s="21" t="s">
        <v>6</v>
      </c>
      <c r="F86" s="47"/>
      <c r="G86" s="14">
        <f t="shared" si="7"/>
        <v>0</v>
      </c>
    </row>
    <row r="87" spans="1:10" x14ac:dyDescent="0.25">
      <c r="A87" s="30" t="s">
        <v>57</v>
      </c>
      <c r="B87" s="19" t="s">
        <v>294</v>
      </c>
      <c r="C87" s="20" t="s">
        <v>295</v>
      </c>
      <c r="D87" s="19">
        <v>1</v>
      </c>
      <c r="E87" s="21" t="s">
        <v>6</v>
      </c>
      <c r="F87" s="47"/>
      <c r="G87" s="14">
        <f t="shared" si="7"/>
        <v>0</v>
      </c>
    </row>
    <row r="88" spans="1:10" ht="14.25" customHeight="1" x14ac:dyDescent="0.25">
      <c r="A88" s="30" t="s">
        <v>58</v>
      </c>
      <c r="B88" s="19" t="s">
        <v>296</v>
      </c>
      <c r="C88" s="20" t="s">
        <v>297</v>
      </c>
      <c r="D88" s="19">
        <v>1</v>
      </c>
      <c r="E88" s="21" t="s">
        <v>6</v>
      </c>
      <c r="F88" s="47"/>
      <c r="G88" s="14">
        <f t="shared" si="7"/>
        <v>0</v>
      </c>
    </row>
    <row r="89" spans="1:10" x14ac:dyDescent="0.25">
      <c r="A89" s="30" t="s">
        <v>59</v>
      </c>
      <c r="B89" s="19" t="s">
        <v>298</v>
      </c>
      <c r="C89" s="20" t="s">
        <v>299</v>
      </c>
      <c r="D89" s="19">
        <v>1</v>
      </c>
      <c r="E89" s="21" t="s">
        <v>6</v>
      </c>
      <c r="F89" s="47"/>
      <c r="G89" s="14">
        <f t="shared" si="7"/>
        <v>0</v>
      </c>
    </row>
    <row r="90" spans="1:10" x14ac:dyDescent="0.25">
      <c r="A90" s="30" t="s">
        <v>60</v>
      </c>
      <c r="B90" s="19" t="s">
        <v>310</v>
      </c>
      <c r="C90" s="20" t="s">
        <v>311</v>
      </c>
      <c r="D90" s="19">
        <v>1</v>
      </c>
      <c r="E90" s="21" t="s">
        <v>6</v>
      </c>
      <c r="F90" s="47"/>
      <c r="G90" s="14">
        <f t="shared" si="7"/>
        <v>0</v>
      </c>
    </row>
    <row r="91" spans="1:10" x14ac:dyDescent="0.25">
      <c r="A91" s="30" t="s">
        <v>61</v>
      </c>
      <c r="B91" s="19" t="s">
        <v>312</v>
      </c>
      <c r="C91" s="20" t="s">
        <v>313</v>
      </c>
      <c r="D91" s="19">
        <v>1</v>
      </c>
      <c r="E91" s="21" t="s">
        <v>6</v>
      </c>
      <c r="F91" s="47"/>
      <c r="G91" s="14">
        <f t="shared" si="7"/>
        <v>0</v>
      </c>
    </row>
    <row r="92" spans="1:10" x14ac:dyDescent="0.25">
      <c r="A92" s="30" t="s">
        <v>62</v>
      </c>
      <c r="B92" s="19" t="s">
        <v>314</v>
      </c>
      <c r="C92" s="20" t="s">
        <v>315</v>
      </c>
      <c r="D92" s="19">
        <v>1</v>
      </c>
      <c r="E92" s="21" t="s">
        <v>6</v>
      </c>
      <c r="F92" s="47"/>
      <c r="G92" s="14">
        <f t="shared" si="7"/>
        <v>0</v>
      </c>
    </row>
    <row r="93" spans="1:10" x14ac:dyDescent="0.25">
      <c r="A93" s="30" t="s">
        <v>63</v>
      </c>
      <c r="B93" s="19" t="s">
        <v>219</v>
      </c>
      <c r="C93" s="20" t="s">
        <v>220</v>
      </c>
      <c r="D93" s="19">
        <v>1</v>
      </c>
      <c r="E93" s="21" t="s">
        <v>6</v>
      </c>
      <c r="F93" s="47"/>
      <c r="G93" s="14">
        <f t="shared" si="7"/>
        <v>0</v>
      </c>
    </row>
    <row r="94" spans="1:10" x14ac:dyDescent="0.25">
      <c r="A94" s="30" t="s">
        <v>64</v>
      </c>
      <c r="B94" s="19" t="s">
        <v>221</v>
      </c>
      <c r="C94" s="20" t="s">
        <v>222</v>
      </c>
      <c r="D94" s="19">
        <v>1</v>
      </c>
      <c r="E94" s="21" t="s">
        <v>6</v>
      </c>
      <c r="F94" s="47"/>
      <c r="G94" s="14">
        <f t="shared" si="7"/>
        <v>0</v>
      </c>
    </row>
    <row r="95" spans="1:10" x14ac:dyDescent="0.25">
      <c r="A95" s="30" t="s">
        <v>65</v>
      </c>
      <c r="B95" s="19" t="s">
        <v>223</v>
      </c>
      <c r="C95" s="20" t="s">
        <v>224</v>
      </c>
      <c r="D95" s="19">
        <v>1</v>
      </c>
      <c r="E95" s="21" t="s">
        <v>6</v>
      </c>
      <c r="F95" s="47"/>
      <c r="G95" s="14">
        <f t="shared" si="7"/>
        <v>0</v>
      </c>
    </row>
    <row r="96" spans="1:10" x14ac:dyDescent="0.25">
      <c r="A96" s="30" t="s">
        <v>66</v>
      </c>
      <c r="B96" s="19" t="s">
        <v>225</v>
      </c>
      <c r="C96" s="20" t="s">
        <v>226</v>
      </c>
      <c r="D96" s="19">
        <v>1</v>
      </c>
      <c r="E96" s="21" t="s">
        <v>6</v>
      </c>
      <c r="F96" s="47"/>
      <c r="G96" s="14">
        <f t="shared" si="7"/>
        <v>0</v>
      </c>
    </row>
    <row r="97" spans="1:7" x14ac:dyDescent="0.25">
      <c r="A97" s="30" t="s">
        <v>67</v>
      </c>
      <c r="B97" s="19" t="s">
        <v>227</v>
      </c>
      <c r="C97" s="20" t="s">
        <v>228</v>
      </c>
      <c r="D97" s="19">
        <v>1</v>
      </c>
      <c r="E97" s="21" t="s">
        <v>6</v>
      </c>
      <c r="F97" s="47"/>
      <c r="G97" s="14">
        <f t="shared" si="7"/>
        <v>0</v>
      </c>
    </row>
    <row r="98" spans="1:7" x14ac:dyDescent="0.25">
      <c r="A98" s="30" t="s">
        <v>68</v>
      </c>
      <c r="B98" s="19" t="s">
        <v>229</v>
      </c>
      <c r="C98" s="20" t="s">
        <v>230</v>
      </c>
      <c r="D98" s="19">
        <v>1</v>
      </c>
      <c r="E98" s="21" t="s">
        <v>6</v>
      </c>
      <c r="F98" s="47"/>
      <c r="G98" s="14">
        <f t="shared" si="7"/>
        <v>0</v>
      </c>
    </row>
    <row r="99" spans="1:7" x14ac:dyDescent="0.25">
      <c r="A99" s="30" t="s">
        <v>69</v>
      </c>
      <c r="B99" s="19" t="s">
        <v>231</v>
      </c>
      <c r="C99" s="20" t="s">
        <v>232</v>
      </c>
      <c r="D99" s="19">
        <v>1</v>
      </c>
      <c r="E99" s="21" t="s">
        <v>6</v>
      </c>
      <c r="F99" s="47"/>
      <c r="G99" s="14">
        <f t="shared" si="7"/>
        <v>0</v>
      </c>
    </row>
    <row r="100" spans="1:7" ht="15" customHeight="1" x14ac:dyDescent="0.25">
      <c r="A100" s="30" t="s">
        <v>70</v>
      </c>
      <c r="B100" s="19" t="s">
        <v>233</v>
      </c>
      <c r="C100" s="20" t="s">
        <v>234</v>
      </c>
      <c r="D100" s="19">
        <v>1</v>
      </c>
      <c r="E100" s="21" t="s">
        <v>6</v>
      </c>
      <c r="F100" s="47"/>
      <c r="G100" s="14">
        <f t="shared" si="7"/>
        <v>0</v>
      </c>
    </row>
    <row r="101" spans="1:7" x14ac:dyDescent="0.25">
      <c r="A101" s="30" t="s">
        <v>71</v>
      </c>
      <c r="B101" s="19" t="s">
        <v>235</v>
      </c>
      <c r="C101" s="20" t="s">
        <v>236</v>
      </c>
      <c r="D101" s="19">
        <v>1</v>
      </c>
      <c r="E101" s="21" t="s">
        <v>6</v>
      </c>
      <c r="F101" s="47"/>
      <c r="G101" s="14">
        <f t="shared" si="7"/>
        <v>0</v>
      </c>
    </row>
    <row r="102" spans="1:7" x14ac:dyDescent="0.25">
      <c r="A102" s="30" t="s">
        <v>72</v>
      </c>
      <c r="B102" s="19" t="s">
        <v>237</v>
      </c>
      <c r="C102" s="20" t="s">
        <v>238</v>
      </c>
      <c r="D102" s="19">
        <v>1</v>
      </c>
      <c r="E102" s="21" t="s">
        <v>6</v>
      </c>
      <c r="F102" s="47"/>
      <c r="G102" s="14">
        <f t="shared" si="7"/>
        <v>0</v>
      </c>
    </row>
    <row r="103" spans="1:7" x14ac:dyDescent="0.25">
      <c r="A103" s="30" t="s">
        <v>73</v>
      </c>
      <c r="B103" s="19" t="s">
        <v>239</v>
      </c>
      <c r="C103" s="20" t="s">
        <v>240</v>
      </c>
      <c r="D103" s="19">
        <v>1</v>
      </c>
      <c r="E103" s="21" t="s">
        <v>6</v>
      </c>
      <c r="F103" s="47"/>
      <c r="G103" s="14">
        <f t="shared" si="7"/>
        <v>0</v>
      </c>
    </row>
    <row r="104" spans="1:7" x14ac:dyDescent="0.25">
      <c r="A104" s="30" t="s">
        <v>74</v>
      </c>
      <c r="B104" s="19" t="s">
        <v>241</v>
      </c>
      <c r="C104" s="20" t="s">
        <v>242</v>
      </c>
      <c r="D104" s="19">
        <v>1</v>
      </c>
      <c r="E104" s="21" t="s">
        <v>6</v>
      </c>
      <c r="F104" s="47"/>
      <c r="G104" s="14">
        <f t="shared" si="7"/>
        <v>0</v>
      </c>
    </row>
    <row r="105" spans="1:7" x14ac:dyDescent="0.25">
      <c r="A105" s="30" t="s">
        <v>75</v>
      </c>
      <c r="B105" s="19" t="s">
        <v>243</v>
      </c>
      <c r="C105" s="20" t="s">
        <v>244</v>
      </c>
      <c r="D105" s="19">
        <v>1</v>
      </c>
      <c r="E105" s="21" t="s">
        <v>6</v>
      </c>
      <c r="F105" s="47"/>
      <c r="G105" s="14">
        <f t="shared" si="7"/>
        <v>0</v>
      </c>
    </row>
    <row r="106" spans="1:7" x14ac:dyDescent="0.25">
      <c r="A106" s="30" t="s">
        <v>76</v>
      </c>
      <c r="B106" s="19" t="s">
        <v>245</v>
      </c>
      <c r="C106" s="20" t="s">
        <v>246</v>
      </c>
      <c r="D106" s="19">
        <v>1</v>
      </c>
      <c r="E106" s="21" t="s">
        <v>6</v>
      </c>
      <c r="F106" s="47"/>
      <c r="G106" s="14">
        <f t="shared" si="7"/>
        <v>0</v>
      </c>
    </row>
    <row r="107" spans="1:7" x14ac:dyDescent="0.25">
      <c r="A107" s="30" t="s">
        <v>77</v>
      </c>
      <c r="B107" s="19" t="s">
        <v>247</v>
      </c>
      <c r="C107" s="20" t="s">
        <v>248</v>
      </c>
      <c r="D107" s="19">
        <v>1</v>
      </c>
      <c r="E107" s="21" t="s">
        <v>6</v>
      </c>
      <c r="F107" s="47"/>
      <c r="G107" s="14">
        <f t="shared" si="7"/>
        <v>0</v>
      </c>
    </row>
    <row r="108" spans="1:7" x14ac:dyDescent="0.25">
      <c r="A108" s="30" t="s">
        <v>78</v>
      </c>
      <c r="B108" s="19" t="s">
        <v>249</v>
      </c>
      <c r="C108" s="20" t="s">
        <v>250</v>
      </c>
      <c r="D108" s="19">
        <v>1</v>
      </c>
      <c r="E108" s="21" t="s">
        <v>6</v>
      </c>
      <c r="F108" s="47"/>
      <c r="G108" s="14">
        <f t="shared" si="7"/>
        <v>0</v>
      </c>
    </row>
    <row r="109" spans="1:7" x14ac:dyDescent="0.25">
      <c r="A109" s="30" t="s">
        <v>79</v>
      </c>
      <c r="B109" s="19" t="s">
        <v>322</v>
      </c>
      <c r="C109" s="20" t="s">
        <v>328</v>
      </c>
      <c r="D109" s="19">
        <v>1</v>
      </c>
      <c r="E109" s="21" t="s">
        <v>6</v>
      </c>
      <c r="F109" s="47"/>
      <c r="G109" s="14">
        <f t="shared" si="7"/>
        <v>0</v>
      </c>
    </row>
    <row r="110" spans="1:7" x14ac:dyDescent="0.25">
      <c r="A110" s="30" t="s">
        <v>80</v>
      </c>
      <c r="B110" s="19" t="s">
        <v>323</v>
      </c>
      <c r="C110" s="20" t="s">
        <v>330</v>
      </c>
      <c r="D110" s="19">
        <v>1</v>
      </c>
      <c r="E110" s="21" t="s">
        <v>6</v>
      </c>
      <c r="F110" s="47"/>
      <c r="G110" s="14">
        <f t="shared" si="7"/>
        <v>0</v>
      </c>
    </row>
    <row r="111" spans="1:7" x14ac:dyDescent="0.25">
      <c r="A111" s="30" t="s">
        <v>81</v>
      </c>
      <c r="B111" s="19" t="s">
        <v>324</v>
      </c>
      <c r="C111" s="20" t="s">
        <v>329</v>
      </c>
      <c r="D111" s="19">
        <v>1</v>
      </c>
      <c r="E111" s="21" t="s">
        <v>6</v>
      </c>
      <c r="F111" s="47"/>
      <c r="G111" s="14">
        <f t="shared" si="7"/>
        <v>0</v>
      </c>
    </row>
    <row r="112" spans="1:7" x14ac:dyDescent="0.25">
      <c r="A112" s="30" t="s">
        <v>82</v>
      </c>
      <c r="B112" s="19" t="s">
        <v>325</v>
      </c>
      <c r="C112" s="20" t="s">
        <v>331</v>
      </c>
      <c r="D112" s="19">
        <v>1</v>
      </c>
      <c r="E112" s="21" t="s">
        <v>6</v>
      </c>
      <c r="F112" s="47"/>
      <c r="G112" s="14">
        <f t="shared" si="7"/>
        <v>0</v>
      </c>
    </row>
    <row r="113" spans="1:7" x14ac:dyDescent="0.25">
      <c r="A113" s="30" t="s">
        <v>83</v>
      </c>
      <c r="B113" s="19" t="s">
        <v>251</v>
      </c>
      <c r="C113" s="20" t="s">
        <v>332</v>
      </c>
      <c r="D113" s="19">
        <v>1</v>
      </c>
      <c r="E113" s="21" t="s">
        <v>6</v>
      </c>
      <c r="F113" s="47"/>
      <c r="G113" s="14">
        <f t="shared" si="7"/>
        <v>0</v>
      </c>
    </row>
    <row r="114" spans="1:7" x14ac:dyDescent="0.25">
      <c r="A114" s="30" t="s">
        <v>84</v>
      </c>
      <c r="B114" s="19" t="s">
        <v>326</v>
      </c>
      <c r="C114" s="20" t="s">
        <v>333</v>
      </c>
      <c r="D114" s="19">
        <v>1</v>
      </c>
      <c r="E114" s="21" t="s">
        <v>6</v>
      </c>
      <c r="F114" s="47"/>
      <c r="G114" s="14">
        <f t="shared" si="7"/>
        <v>0</v>
      </c>
    </row>
    <row r="115" spans="1:7" x14ac:dyDescent="0.25">
      <c r="A115" s="30" t="s">
        <v>85</v>
      </c>
      <c r="B115" s="19" t="s">
        <v>484</v>
      </c>
      <c r="C115" s="20" t="s">
        <v>483</v>
      </c>
      <c r="D115" s="19">
        <v>1</v>
      </c>
      <c r="E115" s="21" t="s">
        <v>6</v>
      </c>
      <c r="F115" s="47"/>
      <c r="G115" s="14">
        <f t="shared" si="7"/>
        <v>0</v>
      </c>
    </row>
    <row r="116" spans="1:7" x14ac:dyDescent="0.25">
      <c r="A116" s="30" t="s">
        <v>86</v>
      </c>
      <c r="B116" s="19" t="s">
        <v>327</v>
      </c>
      <c r="C116" s="20" t="s">
        <v>334</v>
      </c>
      <c r="D116" s="19">
        <v>1</v>
      </c>
      <c r="E116" s="21" t="s">
        <v>6</v>
      </c>
      <c r="F116" s="47"/>
      <c r="G116" s="14">
        <f t="shared" si="7"/>
        <v>0</v>
      </c>
    </row>
    <row r="117" spans="1:7" x14ac:dyDescent="0.25">
      <c r="A117" s="30" t="s">
        <v>87</v>
      </c>
      <c r="B117" s="19" t="s">
        <v>252</v>
      </c>
      <c r="C117" s="20" t="s">
        <v>253</v>
      </c>
      <c r="D117" s="19">
        <v>1</v>
      </c>
      <c r="E117" s="21" t="s">
        <v>6</v>
      </c>
      <c r="F117" s="47"/>
      <c r="G117" s="14">
        <f t="shared" si="7"/>
        <v>0</v>
      </c>
    </row>
    <row r="118" spans="1:7" x14ac:dyDescent="0.25">
      <c r="A118" s="30" t="s">
        <v>88</v>
      </c>
      <c r="B118" s="19" t="s">
        <v>254</v>
      </c>
      <c r="C118" s="20" t="s">
        <v>255</v>
      </c>
      <c r="D118" s="19">
        <v>1</v>
      </c>
      <c r="E118" s="21" t="s">
        <v>6</v>
      </c>
      <c r="F118" s="47"/>
      <c r="G118" s="14">
        <f t="shared" si="7"/>
        <v>0</v>
      </c>
    </row>
    <row r="119" spans="1:7" x14ac:dyDescent="0.25">
      <c r="A119" s="30" t="s">
        <v>89</v>
      </c>
      <c r="B119" s="19" t="s">
        <v>256</v>
      </c>
      <c r="C119" s="20" t="s">
        <v>257</v>
      </c>
      <c r="D119" s="19">
        <v>1</v>
      </c>
      <c r="E119" s="21" t="s">
        <v>6</v>
      </c>
      <c r="F119" s="47"/>
      <c r="G119" s="14">
        <f t="shared" si="7"/>
        <v>0</v>
      </c>
    </row>
    <row r="120" spans="1:7" x14ac:dyDescent="0.25">
      <c r="A120" s="30" t="s">
        <v>90</v>
      </c>
      <c r="B120" s="19" t="s">
        <v>258</v>
      </c>
      <c r="C120" s="20" t="s">
        <v>259</v>
      </c>
      <c r="D120" s="19">
        <v>1</v>
      </c>
      <c r="E120" s="21" t="s">
        <v>6</v>
      </c>
      <c r="F120" s="47"/>
      <c r="G120" s="14">
        <f t="shared" si="7"/>
        <v>0</v>
      </c>
    </row>
    <row r="121" spans="1:7" x14ac:dyDescent="0.25">
      <c r="A121" s="30" t="s">
        <v>91</v>
      </c>
      <c r="B121" s="19" t="s">
        <v>260</v>
      </c>
      <c r="C121" s="20" t="s">
        <v>261</v>
      </c>
      <c r="D121" s="19">
        <v>1</v>
      </c>
      <c r="E121" s="21" t="s">
        <v>6</v>
      </c>
      <c r="F121" s="47"/>
      <c r="G121" s="14">
        <f t="shared" si="7"/>
        <v>0</v>
      </c>
    </row>
    <row r="122" spans="1:7" x14ac:dyDescent="0.25">
      <c r="A122" s="30" t="s">
        <v>92</v>
      </c>
      <c r="B122" s="19" t="s">
        <v>262</v>
      </c>
      <c r="C122" s="20" t="s">
        <v>263</v>
      </c>
      <c r="D122" s="19">
        <v>1</v>
      </c>
      <c r="E122" s="21" t="s">
        <v>6</v>
      </c>
      <c r="F122" s="47"/>
      <c r="G122" s="14">
        <f t="shared" si="7"/>
        <v>0</v>
      </c>
    </row>
    <row r="123" spans="1:7" x14ac:dyDescent="0.25">
      <c r="A123" s="30" t="s">
        <v>93</v>
      </c>
      <c r="B123" s="19" t="s">
        <v>264</v>
      </c>
      <c r="C123" s="20" t="s">
        <v>265</v>
      </c>
      <c r="D123" s="19">
        <v>1</v>
      </c>
      <c r="E123" s="21" t="s">
        <v>6</v>
      </c>
      <c r="F123" s="47"/>
      <c r="G123" s="14">
        <f t="shared" si="7"/>
        <v>0</v>
      </c>
    </row>
    <row r="124" spans="1:7" x14ac:dyDescent="0.25">
      <c r="A124" s="30" t="s">
        <v>94</v>
      </c>
      <c r="B124" s="19" t="s">
        <v>266</v>
      </c>
      <c r="C124" s="20" t="s">
        <v>267</v>
      </c>
      <c r="D124" s="19">
        <v>1</v>
      </c>
      <c r="E124" s="21" t="s">
        <v>6</v>
      </c>
      <c r="F124" s="47"/>
      <c r="G124" s="14">
        <f t="shared" si="7"/>
        <v>0</v>
      </c>
    </row>
    <row r="125" spans="1:7" ht="30" x14ac:dyDescent="0.25">
      <c r="A125" s="30" t="s">
        <v>95</v>
      </c>
      <c r="B125" s="19" t="s">
        <v>268</v>
      </c>
      <c r="C125" s="20" t="s">
        <v>269</v>
      </c>
      <c r="D125" s="19">
        <v>1</v>
      </c>
      <c r="E125" s="21" t="s">
        <v>6</v>
      </c>
      <c r="F125" s="47"/>
      <c r="G125" s="14">
        <f t="shared" si="7"/>
        <v>0</v>
      </c>
    </row>
    <row r="126" spans="1:7" ht="30" x14ac:dyDescent="0.25">
      <c r="A126" s="30" t="s">
        <v>96</v>
      </c>
      <c r="B126" s="19" t="s">
        <v>270</v>
      </c>
      <c r="C126" s="20" t="s">
        <v>271</v>
      </c>
      <c r="D126" s="19">
        <v>1</v>
      </c>
      <c r="E126" s="21" t="s">
        <v>6</v>
      </c>
      <c r="F126" s="47"/>
      <c r="G126" s="14">
        <f t="shared" si="7"/>
        <v>0</v>
      </c>
    </row>
    <row r="127" spans="1:7" ht="30" x14ac:dyDescent="0.25">
      <c r="A127" s="30" t="s">
        <v>97</v>
      </c>
      <c r="B127" s="19" t="s">
        <v>171</v>
      </c>
      <c r="C127" s="20" t="s">
        <v>172</v>
      </c>
      <c r="D127" s="19">
        <v>1</v>
      </c>
      <c r="E127" s="21" t="s">
        <v>6</v>
      </c>
      <c r="F127" s="47"/>
      <c r="G127" s="14">
        <f t="shared" si="7"/>
        <v>0</v>
      </c>
    </row>
    <row r="128" spans="1:7" ht="30" x14ac:dyDescent="0.25">
      <c r="A128" s="30" t="s">
        <v>98</v>
      </c>
      <c r="B128" s="19" t="s">
        <v>173</v>
      </c>
      <c r="C128" s="20" t="s">
        <v>174</v>
      </c>
      <c r="D128" s="19">
        <v>1</v>
      </c>
      <c r="E128" s="21" t="s">
        <v>6</v>
      </c>
      <c r="F128" s="47"/>
      <c r="G128" s="14">
        <f t="shared" si="7"/>
        <v>0</v>
      </c>
    </row>
    <row r="129" spans="1:7" ht="30" x14ac:dyDescent="0.25">
      <c r="A129" s="30" t="s">
        <v>99</v>
      </c>
      <c r="B129" s="19" t="s">
        <v>175</v>
      </c>
      <c r="C129" s="20" t="s">
        <v>176</v>
      </c>
      <c r="D129" s="19">
        <v>1</v>
      </c>
      <c r="E129" s="21" t="s">
        <v>6</v>
      </c>
      <c r="F129" s="47"/>
      <c r="G129" s="14">
        <f t="shared" si="7"/>
        <v>0</v>
      </c>
    </row>
    <row r="130" spans="1:7" ht="30" x14ac:dyDescent="0.25">
      <c r="A130" s="30" t="s">
        <v>100</v>
      </c>
      <c r="B130" s="19" t="s">
        <v>177</v>
      </c>
      <c r="C130" s="20" t="s">
        <v>178</v>
      </c>
      <c r="D130" s="19">
        <v>1</v>
      </c>
      <c r="E130" s="21" t="s">
        <v>6</v>
      </c>
      <c r="F130" s="47"/>
      <c r="G130" s="14">
        <f t="shared" si="7"/>
        <v>0</v>
      </c>
    </row>
    <row r="131" spans="1:7" ht="30" x14ac:dyDescent="0.25">
      <c r="A131" s="30" t="s">
        <v>101</v>
      </c>
      <c r="B131" s="19" t="s">
        <v>179</v>
      </c>
      <c r="C131" s="20" t="s">
        <v>180</v>
      </c>
      <c r="D131" s="19">
        <v>1</v>
      </c>
      <c r="E131" s="21" t="s">
        <v>6</v>
      </c>
      <c r="F131" s="47"/>
      <c r="G131" s="14">
        <f t="shared" si="7"/>
        <v>0</v>
      </c>
    </row>
    <row r="132" spans="1:7" ht="30" x14ac:dyDescent="0.25">
      <c r="A132" s="30" t="s">
        <v>102</v>
      </c>
      <c r="B132" s="19" t="s">
        <v>181</v>
      </c>
      <c r="C132" s="20" t="s">
        <v>182</v>
      </c>
      <c r="D132" s="19">
        <v>1</v>
      </c>
      <c r="E132" s="21" t="s">
        <v>6</v>
      </c>
      <c r="F132" s="47"/>
      <c r="G132" s="14">
        <f t="shared" si="7"/>
        <v>0</v>
      </c>
    </row>
    <row r="133" spans="1:7" ht="30" x14ac:dyDescent="0.25">
      <c r="A133" s="30" t="s">
        <v>103</v>
      </c>
      <c r="B133" s="19" t="s">
        <v>183</v>
      </c>
      <c r="C133" s="20" t="s">
        <v>184</v>
      </c>
      <c r="D133" s="19">
        <v>1</v>
      </c>
      <c r="E133" s="21" t="s">
        <v>6</v>
      </c>
      <c r="F133" s="47"/>
      <c r="G133" s="14">
        <f t="shared" si="7"/>
        <v>0</v>
      </c>
    </row>
    <row r="134" spans="1:7" ht="30" x14ac:dyDescent="0.25">
      <c r="A134" s="30" t="s">
        <v>104</v>
      </c>
      <c r="B134" s="19" t="s">
        <v>185</v>
      </c>
      <c r="C134" s="20" t="s">
        <v>186</v>
      </c>
      <c r="D134" s="19">
        <v>1</v>
      </c>
      <c r="E134" s="21" t="s">
        <v>6</v>
      </c>
      <c r="F134" s="47"/>
      <c r="G134" s="14">
        <f t="shared" si="7"/>
        <v>0</v>
      </c>
    </row>
    <row r="135" spans="1:7" ht="30" x14ac:dyDescent="0.25">
      <c r="A135" s="30" t="s">
        <v>105</v>
      </c>
      <c r="B135" s="19" t="s">
        <v>187</v>
      </c>
      <c r="C135" s="20" t="s">
        <v>188</v>
      </c>
      <c r="D135" s="19">
        <v>1</v>
      </c>
      <c r="E135" s="21" t="s">
        <v>6</v>
      </c>
      <c r="F135" s="47"/>
      <c r="G135" s="14">
        <f t="shared" si="7"/>
        <v>0</v>
      </c>
    </row>
    <row r="136" spans="1:7" ht="30" x14ac:dyDescent="0.25">
      <c r="A136" s="30" t="s">
        <v>106</v>
      </c>
      <c r="B136" s="19" t="s">
        <v>189</v>
      </c>
      <c r="C136" s="20" t="s">
        <v>190</v>
      </c>
      <c r="D136" s="19">
        <v>1</v>
      </c>
      <c r="E136" s="21" t="s">
        <v>6</v>
      </c>
      <c r="F136" s="47"/>
      <c r="G136" s="14">
        <f t="shared" si="7"/>
        <v>0</v>
      </c>
    </row>
    <row r="137" spans="1:7" ht="30" x14ac:dyDescent="0.25">
      <c r="A137" s="30" t="s">
        <v>107</v>
      </c>
      <c r="B137" s="19" t="s">
        <v>191</v>
      </c>
      <c r="C137" s="20" t="s">
        <v>192</v>
      </c>
      <c r="D137" s="19">
        <v>1</v>
      </c>
      <c r="E137" s="21" t="s">
        <v>6</v>
      </c>
      <c r="F137" s="47"/>
      <c r="G137" s="14">
        <f t="shared" si="7"/>
        <v>0</v>
      </c>
    </row>
    <row r="138" spans="1:7" ht="30" x14ac:dyDescent="0.25">
      <c r="A138" s="30" t="s">
        <v>108</v>
      </c>
      <c r="B138" s="19" t="s">
        <v>193</v>
      </c>
      <c r="C138" s="20" t="s">
        <v>194</v>
      </c>
      <c r="D138" s="19">
        <v>1</v>
      </c>
      <c r="E138" s="21" t="s">
        <v>6</v>
      </c>
      <c r="F138" s="47"/>
      <c r="G138" s="14">
        <f t="shared" si="7"/>
        <v>0</v>
      </c>
    </row>
    <row r="139" spans="1:7" x14ac:dyDescent="0.25">
      <c r="A139" s="30" t="s">
        <v>109</v>
      </c>
      <c r="B139" s="19" t="s">
        <v>149</v>
      </c>
      <c r="C139" s="20" t="s">
        <v>150</v>
      </c>
      <c r="D139" s="19">
        <v>1</v>
      </c>
      <c r="E139" s="21" t="s">
        <v>6</v>
      </c>
      <c r="F139" s="47"/>
      <c r="G139" s="14">
        <f t="shared" si="7"/>
        <v>0</v>
      </c>
    </row>
    <row r="140" spans="1:7" x14ac:dyDescent="0.25">
      <c r="A140" s="30" t="s">
        <v>110</v>
      </c>
      <c r="B140" s="19" t="s">
        <v>151</v>
      </c>
      <c r="C140" s="20" t="s">
        <v>152</v>
      </c>
      <c r="D140" s="19">
        <v>1</v>
      </c>
      <c r="E140" s="21" t="s">
        <v>6</v>
      </c>
      <c r="F140" s="47"/>
      <c r="G140" s="14">
        <f t="shared" si="7"/>
        <v>0</v>
      </c>
    </row>
    <row r="141" spans="1:7" x14ac:dyDescent="0.25">
      <c r="A141" s="30" t="s">
        <v>111</v>
      </c>
      <c r="B141" s="19" t="s">
        <v>153</v>
      </c>
      <c r="C141" s="20" t="s">
        <v>154</v>
      </c>
      <c r="D141" s="19">
        <v>1</v>
      </c>
      <c r="E141" s="21" t="s">
        <v>6</v>
      </c>
      <c r="F141" s="47"/>
      <c r="G141" s="14">
        <f t="shared" si="7"/>
        <v>0</v>
      </c>
    </row>
    <row r="142" spans="1:7" x14ac:dyDescent="0.25">
      <c r="A142" s="30" t="s">
        <v>112</v>
      </c>
      <c r="B142" s="19" t="s">
        <v>155</v>
      </c>
      <c r="C142" s="20" t="s">
        <v>156</v>
      </c>
      <c r="D142" s="19">
        <v>1</v>
      </c>
      <c r="E142" s="21" t="s">
        <v>6</v>
      </c>
      <c r="F142" s="47"/>
      <c r="G142" s="14">
        <f t="shared" si="7"/>
        <v>0</v>
      </c>
    </row>
    <row r="143" spans="1:7" x14ac:dyDescent="0.25">
      <c r="A143" s="30" t="s">
        <v>113</v>
      </c>
      <c r="B143" s="19" t="s">
        <v>157</v>
      </c>
      <c r="C143" s="20" t="s">
        <v>158</v>
      </c>
      <c r="D143" s="19">
        <v>1</v>
      </c>
      <c r="E143" s="21" t="s">
        <v>6</v>
      </c>
      <c r="F143" s="47"/>
      <c r="G143" s="14">
        <f t="shared" si="7"/>
        <v>0</v>
      </c>
    </row>
    <row r="144" spans="1:7" x14ac:dyDescent="0.25">
      <c r="A144" s="30" t="s">
        <v>114</v>
      </c>
      <c r="B144" s="19" t="s">
        <v>159</v>
      </c>
      <c r="C144" s="20" t="s">
        <v>160</v>
      </c>
      <c r="D144" s="19">
        <v>1</v>
      </c>
      <c r="E144" s="21" t="s">
        <v>6</v>
      </c>
      <c r="F144" s="47"/>
      <c r="G144" s="14">
        <f t="shared" si="7"/>
        <v>0</v>
      </c>
    </row>
    <row r="145" spans="1:7" x14ac:dyDescent="0.25">
      <c r="A145" s="30" t="s">
        <v>115</v>
      </c>
      <c r="B145" s="19" t="s">
        <v>161</v>
      </c>
      <c r="C145" s="20" t="s">
        <v>162</v>
      </c>
      <c r="D145" s="19">
        <v>1</v>
      </c>
      <c r="E145" s="21" t="s">
        <v>6</v>
      </c>
      <c r="F145" s="47"/>
      <c r="G145" s="14">
        <f t="shared" si="7"/>
        <v>0</v>
      </c>
    </row>
    <row r="146" spans="1:7" x14ac:dyDescent="0.25">
      <c r="A146" s="30" t="s">
        <v>116</v>
      </c>
      <c r="B146" s="19" t="s">
        <v>163</v>
      </c>
      <c r="C146" s="20" t="s">
        <v>164</v>
      </c>
      <c r="D146" s="19">
        <v>1</v>
      </c>
      <c r="E146" s="21" t="s">
        <v>6</v>
      </c>
      <c r="F146" s="47"/>
      <c r="G146" s="14">
        <f t="shared" si="7"/>
        <v>0</v>
      </c>
    </row>
    <row r="147" spans="1:7" x14ac:dyDescent="0.25">
      <c r="A147" s="30" t="s">
        <v>117</v>
      </c>
      <c r="B147" s="19" t="s">
        <v>165</v>
      </c>
      <c r="C147" s="20" t="s">
        <v>166</v>
      </c>
      <c r="D147" s="19">
        <v>1</v>
      </c>
      <c r="E147" s="21" t="s">
        <v>6</v>
      </c>
      <c r="F147" s="47"/>
      <c r="G147" s="14">
        <f t="shared" si="7"/>
        <v>0</v>
      </c>
    </row>
    <row r="148" spans="1:7" x14ac:dyDescent="0.25">
      <c r="A148" s="30" t="s">
        <v>118</v>
      </c>
      <c r="B148" s="19" t="s">
        <v>278</v>
      </c>
      <c r="C148" s="20" t="s">
        <v>279</v>
      </c>
      <c r="D148" s="19">
        <v>1</v>
      </c>
      <c r="E148" s="21" t="s">
        <v>6</v>
      </c>
      <c r="F148" s="47"/>
      <c r="G148" s="14">
        <f t="shared" ref="G148:G177" si="8">D148*F148</f>
        <v>0</v>
      </c>
    </row>
    <row r="149" spans="1:7" x14ac:dyDescent="0.25">
      <c r="A149" s="30" t="s">
        <v>119</v>
      </c>
      <c r="B149" s="19" t="s">
        <v>280</v>
      </c>
      <c r="C149" s="20" t="s">
        <v>281</v>
      </c>
      <c r="D149" s="19">
        <v>1</v>
      </c>
      <c r="E149" s="21" t="s">
        <v>6</v>
      </c>
      <c r="F149" s="47"/>
      <c r="G149" s="14">
        <f t="shared" si="8"/>
        <v>0</v>
      </c>
    </row>
    <row r="150" spans="1:7" x14ac:dyDescent="0.25">
      <c r="A150" s="30" t="s">
        <v>120</v>
      </c>
      <c r="B150" s="19" t="s">
        <v>282</v>
      </c>
      <c r="C150" s="20" t="s">
        <v>283</v>
      </c>
      <c r="D150" s="19">
        <v>1</v>
      </c>
      <c r="E150" s="21" t="s">
        <v>6</v>
      </c>
      <c r="F150" s="47"/>
      <c r="G150" s="14">
        <f t="shared" si="8"/>
        <v>0</v>
      </c>
    </row>
    <row r="151" spans="1:7" x14ac:dyDescent="0.25">
      <c r="A151" s="30" t="s">
        <v>121</v>
      </c>
      <c r="B151" s="19" t="s">
        <v>284</v>
      </c>
      <c r="C151" s="20" t="s">
        <v>285</v>
      </c>
      <c r="D151" s="19">
        <v>1</v>
      </c>
      <c r="E151" s="21" t="s">
        <v>6</v>
      </c>
      <c r="F151" s="47"/>
      <c r="G151" s="14">
        <f t="shared" si="8"/>
        <v>0</v>
      </c>
    </row>
    <row r="152" spans="1:7" x14ac:dyDescent="0.25">
      <c r="A152" s="30" t="s">
        <v>122</v>
      </c>
      <c r="B152" s="19" t="s">
        <v>286</v>
      </c>
      <c r="C152" s="20" t="s">
        <v>287</v>
      </c>
      <c r="D152" s="19">
        <v>1</v>
      </c>
      <c r="E152" s="21" t="s">
        <v>6</v>
      </c>
      <c r="F152" s="47"/>
      <c r="G152" s="14">
        <f t="shared" si="8"/>
        <v>0</v>
      </c>
    </row>
    <row r="153" spans="1:7" ht="30" x14ac:dyDescent="0.25">
      <c r="A153" s="30" t="s">
        <v>123</v>
      </c>
      <c r="B153" s="19" t="s">
        <v>302</v>
      </c>
      <c r="C153" s="20" t="s">
        <v>303</v>
      </c>
      <c r="D153" s="19">
        <v>1</v>
      </c>
      <c r="E153" s="21" t="s">
        <v>6</v>
      </c>
      <c r="F153" s="47"/>
      <c r="G153" s="14">
        <f t="shared" si="8"/>
        <v>0</v>
      </c>
    </row>
    <row r="154" spans="1:7" ht="30" x14ac:dyDescent="0.25">
      <c r="A154" s="30" t="s">
        <v>124</v>
      </c>
      <c r="B154" s="19" t="s">
        <v>304</v>
      </c>
      <c r="C154" s="20" t="s">
        <v>305</v>
      </c>
      <c r="D154" s="19">
        <v>1</v>
      </c>
      <c r="E154" s="21" t="s">
        <v>6</v>
      </c>
      <c r="F154" s="47"/>
      <c r="G154" s="14">
        <f t="shared" si="8"/>
        <v>0</v>
      </c>
    </row>
    <row r="155" spans="1:7" x14ac:dyDescent="0.25">
      <c r="A155" s="30" t="s">
        <v>125</v>
      </c>
      <c r="B155" s="19" t="s">
        <v>306</v>
      </c>
      <c r="C155" s="20" t="s">
        <v>307</v>
      </c>
      <c r="D155" s="19">
        <v>1</v>
      </c>
      <c r="E155" s="21" t="s">
        <v>6</v>
      </c>
      <c r="F155" s="47"/>
      <c r="G155" s="14">
        <f t="shared" si="8"/>
        <v>0</v>
      </c>
    </row>
    <row r="156" spans="1:7" x14ac:dyDescent="0.25">
      <c r="A156" s="52" t="s">
        <v>126</v>
      </c>
      <c r="B156" s="53" t="s">
        <v>489</v>
      </c>
      <c r="C156" s="54" t="s">
        <v>490</v>
      </c>
      <c r="D156" s="53">
        <v>1</v>
      </c>
      <c r="E156" s="55" t="s">
        <v>6</v>
      </c>
      <c r="F156" s="47"/>
      <c r="G156" s="56">
        <f t="shared" si="8"/>
        <v>0</v>
      </c>
    </row>
    <row r="157" spans="1:7" ht="30" x14ac:dyDescent="0.25">
      <c r="A157" s="30" t="s">
        <v>127</v>
      </c>
      <c r="B157" s="19" t="s">
        <v>308</v>
      </c>
      <c r="C157" s="20" t="s">
        <v>309</v>
      </c>
      <c r="D157" s="19">
        <v>1</v>
      </c>
      <c r="E157" s="21" t="s">
        <v>6</v>
      </c>
      <c r="F157" s="47"/>
      <c r="G157" s="14">
        <f t="shared" si="8"/>
        <v>0</v>
      </c>
    </row>
    <row r="158" spans="1:7" x14ac:dyDescent="0.25">
      <c r="A158" s="30" t="s">
        <v>128</v>
      </c>
      <c r="B158" s="19" t="s">
        <v>335</v>
      </c>
      <c r="C158" s="20" t="s">
        <v>336</v>
      </c>
      <c r="D158" s="19">
        <v>1</v>
      </c>
      <c r="E158" s="21" t="s">
        <v>6</v>
      </c>
      <c r="F158" s="47"/>
      <c r="G158" s="14">
        <f t="shared" si="8"/>
        <v>0</v>
      </c>
    </row>
    <row r="159" spans="1:7" x14ac:dyDescent="0.25">
      <c r="A159" s="30" t="s">
        <v>129</v>
      </c>
      <c r="B159" s="19" t="s">
        <v>337</v>
      </c>
      <c r="C159" s="20" t="s">
        <v>338</v>
      </c>
      <c r="D159" s="19">
        <v>1</v>
      </c>
      <c r="E159" s="21" t="s">
        <v>6</v>
      </c>
      <c r="F159" s="47"/>
      <c r="G159" s="14">
        <f t="shared" si="8"/>
        <v>0</v>
      </c>
    </row>
    <row r="160" spans="1:7" ht="15.75" customHeight="1" x14ac:dyDescent="0.25">
      <c r="A160" s="30" t="s">
        <v>130</v>
      </c>
      <c r="B160" s="19" t="s">
        <v>339</v>
      </c>
      <c r="C160" s="20" t="s">
        <v>340</v>
      </c>
      <c r="D160" s="19">
        <v>1</v>
      </c>
      <c r="E160" s="21" t="s">
        <v>6</v>
      </c>
      <c r="F160" s="47"/>
      <c r="G160" s="14">
        <f t="shared" si="8"/>
        <v>0</v>
      </c>
    </row>
    <row r="161" spans="1:8" ht="30" x14ac:dyDescent="0.25">
      <c r="A161" s="52" t="s">
        <v>131</v>
      </c>
      <c r="B161" s="53" t="s">
        <v>487</v>
      </c>
      <c r="C161" s="54" t="s">
        <v>488</v>
      </c>
      <c r="D161" s="53">
        <v>1</v>
      </c>
      <c r="E161" s="55" t="s">
        <v>6</v>
      </c>
      <c r="F161" s="47"/>
      <c r="G161" s="56">
        <f t="shared" si="8"/>
        <v>0</v>
      </c>
    </row>
    <row r="162" spans="1:8" ht="16.5" customHeight="1" x14ac:dyDescent="0.25">
      <c r="A162" s="30" t="s">
        <v>132</v>
      </c>
      <c r="B162" s="19" t="s">
        <v>341</v>
      </c>
      <c r="C162" s="20" t="s">
        <v>342</v>
      </c>
      <c r="D162" s="19">
        <v>1</v>
      </c>
      <c r="E162" s="21" t="s">
        <v>6</v>
      </c>
      <c r="F162" s="47"/>
      <c r="G162" s="14">
        <f t="shared" si="8"/>
        <v>0</v>
      </c>
    </row>
    <row r="163" spans="1:8" x14ac:dyDescent="0.25">
      <c r="A163" s="30" t="s">
        <v>316</v>
      </c>
      <c r="B163" s="19" t="s">
        <v>343</v>
      </c>
      <c r="C163" s="20" t="s">
        <v>344</v>
      </c>
      <c r="D163" s="19">
        <v>1</v>
      </c>
      <c r="E163" s="21" t="s">
        <v>6</v>
      </c>
      <c r="F163" s="47"/>
      <c r="G163" s="14">
        <f t="shared" si="8"/>
        <v>0</v>
      </c>
    </row>
    <row r="164" spans="1:8" x14ac:dyDescent="0.25">
      <c r="A164" s="30" t="s">
        <v>317</v>
      </c>
      <c r="B164" s="19" t="s">
        <v>345</v>
      </c>
      <c r="C164" s="20" t="s">
        <v>346</v>
      </c>
      <c r="D164" s="19">
        <v>1</v>
      </c>
      <c r="E164" s="21" t="s">
        <v>6</v>
      </c>
      <c r="F164" s="47"/>
      <c r="G164" s="14">
        <f t="shared" si="8"/>
        <v>0</v>
      </c>
    </row>
    <row r="165" spans="1:8" x14ac:dyDescent="0.25">
      <c r="A165" s="30" t="s">
        <v>318</v>
      </c>
      <c r="B165" s="19" t="s">
        <v>347</v>
      </c>
      <c r="C165" s="20" t="s">
        <v>348</v>
      </c>
      <c r="D165" s="19">
        <v>1</v>
      </c>
      <c r="E165" s="21" t="s">
        <v>6</v>
      </c>
      <c r="F165" s="47"/>
      <c r="G165" s="14">
        <f t="shared" si="8"/>
        <v>0</v>
      </c>
    </row>
    <row r="166" spans="1:8" x14ac:dyDescent="0.25">
      <c r="A166" s="30" t="s">
        <v>319</v>
      </c>
      <c r="B166" s="19" t="s">
        <v>349</v>
      </c>
      <c r="C166" s="20" t="s">
        <v>350</v>
      </c>
      <c r="D166" s="19">
        <v>1</v>
      </c>
      <c r="E166" s="21" t="s">
        <v>6</v>
      </c>
      <c r="F166" s="47"/>
      <c r="G166" s="14">
        <f t="shared" si="8"/>
        <v>0</v>
      </c>
    </row>
    <row r="167" spans="1:8" x14ac:dyDescent="0.25">
      <c r="A167" s="30" t="s">
        <v>320</v>
      </c>
      <c r="B167" s="19" t="s">
        <v>421</v>
      </c>
      <c r="C167" s="20" t="s">
        <v>351</v>
      </c>
      <c r="D167" s="19">
        <v>1</v>
      </c>
      <c r="E167" s="21" t="s">
        <v>6</v>
      </c>
      <c r="F167" s="47"/>
      <c r="G167" s="14">
        <f t="shared" si="8"/>
        <v>0</v>
      </c>
    </row>
    <row r="168" spans="1:8" x14ac:dyDescent="0.25">
      <c r="A168" s="30" t="s">
        <v>321</v>
      </c>
      <c r="B168" s="19" t="s">
        <v>422</v>
      </c>
      <c r="C168" s="20" t="s">
        <v>352</v>
      </c>
      <c r="D168" s="19">
        <v>1</v>
      </c>
      <c r="E168" s="21" t="s">
        <v>6</v>
      </c>
      <c r="F168" s="47"/>
      <c r="G168" s="14">
        <f t="shared" si="8"/>
        <v>0</v>
      </c>
    </row>
    <row r="169" spans="1:8" x14ac:dyDescent="0.25">
      <c r="A169" s="30" t="s">
        <v>414</v>
      </c>
      <c r="B169" s="19" t="s">
        <v>423</v>
      </c>
      <c r="C169" s="20" t="s">
        <v>353</v>
      </c>
      <c r="D169" s="19">
        <v>1</v>
      </c>
      <c r="E169" s="21" t="s">
        <v>6</v>
      </c>
      <c r="F169" s="47"/>
      <c r="G169" s="14">
        <f t="shared" si="8"/>
        <v>0</v>
      </c>
    </row>
    <row r="170" spans="1:8" x14ac:dyDescent="0.25">
      <c r="A170" s="30" t="s">
        <v>415</v>
      </c>
      <c r="B170" s="19" t="s">
        <v>424</v>
      </c>
      <c r="C170" s="20" t="s">
        <v>354</v>
      </c>
      <c r="D170" s="19">
        <v>1</v>
      </c>
      <c r="E170" s="21" t="s">
        <v>6</v>
      </c>
      <c r="F170" s="47"/>
      <c r="G170" s="14">
        <f t="shared" si="8"/>
        <v>0</v>
      </c>
    </row>
    <row r="171" spans="1:8" x14ac:dyDescent="0.25">
      <c r="A171" s="30" t="s">
        <v>416</v>
      </c>
      <c r="B171" s="37" t="s">
        <v>407</v>
      </c>
      <c r="C171" s="39" t="s">
        <v>433</v>
      </c>
      <c r="D171" s="37">
        <v>1</v>
      </c>
      <c r="E171" s="38" t="s">
        <v>6</v>
      </c>
      <c r="F171" s="47"/>
      <c r="G171" s="14">
        <f t="shared" si="8"/>
        <v>0</v>
      </c>
    </row>
    <row r="172" spans="1:8" x14ac:dyDescent="0.25">
      <c r="A172" s="30" t="s">
        <v>417</v>
      </c>
      <c r="B172" s="37" t="s">
        <v>408</v>
      </c>
      <c r="C172" s="39" t="s">
        <v>434</v>
      </c>
      <c r="D172" s="37">
        <v>1</v>
      </c>
      <c r="E172" s="38" t="s">
        <v>6</v>
      </c>
      <c r="F172" s="47"/>
      <c r="G172" s="14">
        <f t="shared" si="8"/>
        <v>0</v>
      </c>
    </row>
    <row r="173" spans="1:8" x14ac:dyDescent="0.25">
      <c r="A173" s="30" t="s">
        <v>418</v>
      </c>
      <c r="B173" s="37" t="s">
        <v>409</v>
      </c>
      <c r="C173" s="39" t="s">
        <v>435</v>
      </c>
      <c r="D173" s="37">
        <v>1</v>
      </c>
      <c r="E173" s="38" t="s">
        <v>6</v>
      </c>
      <c r="F173" s="47"/>
      <c r="G173" s="14">
        <f t="shared" si="8"/>
        <v>0</v>
      </c>
    </row>
    <row r="174" spans="1:8" x14ac:dyDescent="0.25">
      <c r="A174" s="30" t="s">
        <v>419</v>
      </c>
      <c r="B174" s="37"/>
      <c r="C174" s="41" t="s">
        <v>410</v>
      </c>
      <c r="D174" s="37">
        <v>1</v>
      </c>
      <c r="E174" s="38" t="s">
        <v>6</v>
      </c>
      <c r="F174" s="47"/>
      <c r="G174" s="14">
        <f t="shared" si="8"/>
        <v>0</v>
      </c>
    </row>
    <row r="175" spans="1:8" x14ac:dyDescent="0.25">
      <c r="A175" s="30" t="s">
        <v>485</v>
      </c>
      <c r="B175" s="37"/>
      <c r="C175" s="41" t="s">
        <v>411</v>
      </c>
      <c r="D175" s="37">
        <v>1</v>
      </c>
      <c r="E175" s="38" t="s">
        <v>6</v>
      </c>
      <c r="F175" s="47"/>
      <c r="G175" s="14">
        <f t="shared" si="8"/>
        <v>0</v>
      </c>
    </row>
    <row r="176" spans="1:8" x14ac:dyDescent="0.25">
      <c r="A176" s="30" t="s">
        <v>491</v>
      </c>
      <c r="B176" s="37"/>
      <c r="C176" s="41" t="s">
        <v>412</v>
      </c>
      <c r="D176" s="37">
        <v>1</v>
      </c>
      <c r="E176" s="38" t="s">
        <v>6</v>
      </c>
      <c r="F176" s="47"/>
      <c r="G176" s="14">
        <f t="shared" si="8"/>
        <v>0</v>
      </c>
      <c r="H176" s="14"/>
    </row>
    <row r="177" spans="1:8" x14ac:dyDescent="0.25">
      <c r="A177" s="30" t="s">
        <v>492</v>
      </c>
      <c r="B177" s="37"/>
      <c r="C177" s="41" t="s">
        <v>413</v>
      </c>
      <c r="D177" s="37">
        <v>1</v>
      </c>
      <c r="E177" s="38" t="s">
        <v>6</v>
      </c>
      <c r="F177" s="47"/>
      <c r="G177" s="14">
        <f t="shared" si="8"/>
        <v>0</v>
      </c>
    </row>
    <row r="178" spans="1:8" x14ac:dyDescent="0.25">
      <c r="A178" s="11" t="s">
        <v>133</v>
      </c>
      <c r="B178" s="23"/>
      <c r="C178" s="22" t="s">
        <v>22</v>
      </c>
      <c r="D178" s="19"/>
      <c r="E178" s="21"/>
      <c r="F178" s="19"/>
      <c r="G178" s="14">
        <f>SUM(G179:G184)</f>
        <v>0</v>
      </c>
      <c r="H178" s="31">
        <f>G178</f>
        <v>0</v>
      </c>
    </row>
    <row r="179" spans="1:8" ht="30" x14ac:dyDescent="0.25">
      <c r="A179" s="30" t="s">
        <v>134</v>
      </c>
      <c r="B179" s="19"/>
      <c r="C179" s="20" t="s">
        <v>493</v>
      </c>
      <c r="D179" s="19">
        <v>4</v>
      </c>
      <c r="E179" s="21" t="s">
        <v>6</v>
      </c>
      <c r="F179" s="47"/>
      <c r="G179" s="14">
        <f t="shared" ref="G179:G184" si="9">D179*F179</f>
        <v>0</v>
      </c>
    </row>
    <row r="180" spans="1:8" ht="30" x14ac:dyDescent="0.25">
      <c r="A180" s="30" t="s">
        <v>135</v>
      </c>
      <c r="B180" s="19"/>
      <c r="C180" s="20" t="s">
        <v>497</v>
      </c>
      <c r="D180" s="19">
        <v>6</v>
      </c>
      <c r="E180" s="21" t="s">
        <v>6</v>
      </c>
      <c r="F180" s="47"/>
      <c r="G180" s="14">
        <f t="shared" si="9"/>
        <v>0</v>
      </c>
    </row>
    <row r="181" spans="1:8" ht="30" x14ac:dyDescent="0.25">
      <c r="A181" s="30" t="s">
        <v>136</v>
      </c>
      <c r="B181" s="19"/>
      <c r="C181" s="20" t="s">
        <v>498</v>
      </c>
      <c r="D181" s="19">
        <v>6</v>
      </c>
      <c r="E181" s="21" t="s">
        <v>6</v>
      </c>
      <c r="F181" s="47"/>
      <c r="G181" s="14">
        <f t="shared" si="9"/>
        <v>0</v>
      </c>
      <c r="H181" s="14"/>
    </row>
    <row r="182" spans="1:8" ht="30" x14ac:dyDescent="0.25">
      <c r="A182" s="30" t="s">
        <v>137</v>
      </c>
      <c r="B182" s="19"/>
      <c r="C182" s="20" t="s">
        <v>494</v>
      </c>
      <c r="D182" s="19">
        <v>4</v>
      </c>
      <c r="E182" s="21" t="s">
        <v>6</v>
      </c>
      <c r="F182" s="47"/>
      <c r="G182" s="14">
        <f t="shared" si="9"/>
        <v>0</v>
      </c>
    </row>
    <row r="183" spans="1:8" ht="30" x14ac:dyDescent="0.25">
      <c r="A183" s="30" t="s">
        <v>138</v>
      </c>
      <c r="B183" s="19"/>
      <c r="C183" s="20" t="s">
        <v>495</v>
      </c>
      <c r="D183" s="19">
        <v>2</v>
      </c>
      <c r="E183" s="21" t="s">
        <v>6</v>
      </c>
      <c r="F183" s="47"/>
      <c r="G183" s="14">
        <f t="shared" si="9"/>
        <v>0</v>
      </c>
    </row>
    <row r="184" spans="1:8" ht="30" x14ac:dyDescent="0.25">
      <c r="A184" s="30" t="s">
        <v>139</v>
      </c>
      <c r="B184" s="19"/>
      <c r="C184" s="20" t="s">
        <v>496</v>
      </c>
      <c r="D184" s="19">
        <v>2</v>
      </c>
      <c r="E184" s="21" t="s">
        <v>6</v>
      </c>
      <c r="F184" s="47"/>
      <c r="G184" s="14">
        <f t="shared" si="9"/>
        <v>0</v>
      </c>
    </row>
    <row r="185" spans="1:8" x14ac:dyDescent="0.25">
      <c r="A185" s="11" t="s">
        <v>355</v>
      </c>
      <c r="B185" s="23"/>
      <c r="C185" s="22" t="s">
        <v>486</v>
      </c>
      <c r="D185" s="19"/>
      <c r="E185" s="21"/>
      <c r="F185" s="46"/>
      <c r="G185" s="14">
        <f>SUM(G186:G191)</f>
        <v>0</v>
      </c>
      <c r="H185" s="31">
        <f>G185</f>
        <v>0</v>
      </c>
    </row>
    <row r="186" spans="1:8" x14ac:dyDescent="0.25">
      <c r="A186" s="30" t="s">
        <v>356</v>
      </c>
      <c r="B186" s="19"/>
      <c r="C186" s="20" t="s">
        <v>499</v>
      </c>
      <c r="D186" s="19">
        <v>4</v>
      </c>
      <c r="E186" s="21" t="s">
        <v>6</v>
      </c>
      <c r="F186" s="47"/>
      <c r="G186" s="14">
        <f t="shared" ref="G186:G192" si="10">D186*F186</f>
        <v>0</v>
      </c>
    </row>
    <row r="187" spans="1:8" x14ac:dyDescent="0.25">
      <c r="A187" s="30" t="s">
        <v>357</v>
      </c>
      <c r="B187" s="19"/>
      <c r="C187" s="20" t="s">
        <v>500</v>
      </c>
      <c r="D187" s="19">
        <v>6</v>
      </c>
      <c r="E187" s="21" t="s">
        <v>6</v>
      </c>
      <c r="F187" s="47"/>
      <c r="G187" s="14">
        <f t="shared" si="10"/>
        <v>0</v>
      </c>
    </row>
    <row r="188" spans="1:8" x14ac:dyDescent="0.25">
      <c r="A188" s="30" t="s">
        <v>358</v>
      </c>
      <c r="B188" s="19"/>
      <c r="C188" s="20" t="s">
        <v>503</v>
      </c>
      <c r="D188" s="19">
        <v>6</v>
      </c>
      <c r="E188" s="21" t="s">
        <v>6</v>
      </c>
      <c r="F188" s="47"/>
      <c r="G188" s="14">
        <f t="shared" ref="G188" si="11">D188*F188</f>
        <v>0</v>
      </c>
    </row>
    <row r="189" spans="1:8" x14ac:dyDescent="0.25">
      <c r="A189" s="30" t="s">
        <v>359</v>
      </c>
      <c r="B189" s="19"/>
      <c r="C189" s="20" t="s">
        <v>504</v>
      </c>
      <c r="D189" s="19">
        <v>4</v>
      </c>
      <c r="E189" s="21" t="s">
        <v>6</v>
      </c>
      <c r="F189" s="47"/>
      <c r="G189" s="14">
        <f t="shared" si="10"/>
        <v>0</v>
      </c>
    </row>
    <row r="190" spans="1:8" x14ac:dyDescent="0.25">
      <c r="A190" s="30" t="s">
        <v>360</v>
      </c>
      <c r="B190" s="19"/>
      <c r="C190" s="20" t="s">
        <v>501</v>
      </c>
      <c r="D190" s="19">
        <v>2</v>
      </c>
      <c r="E190" s="21" t="s">
        <v>6</v>
      </c>
      <c r="F190" s="47"/>
      <c r="G190" s="14">
        <f t="shared" si="10"/>
        <v>0</v>
      </c>
    </row>
    <row r="191" spans="1:8" x14ac:dyDescent="0.25">
      <c r="A191" s="30" t="s">
        <v>505</v>
      </c>
      <c r="B191" s="19"/>
      <c r="C191" s="20" t="s">
        <v>502</v>
      </c>
      <c r="D191" s="19">
        <v>2</v>
      </c>
      <c r="E191" s="21" t="s">
        <v>6</v>
      </c>
      <c r="F191" s="47"/>
      <c r="G191" s="14">
        <f t="shared" si="10"/>
        <v>0</v>
      </c>
    </row>
    <row r="192" spans="1:8" x14ac:dyDescent="0.25">
      <c r="A192" s="11" t="s">
        <v>140</v>
      </c>
      <c r="B192" s="23"/>
      <c r="C192" s="32" t="s">
        <v>7</v>
      </c>
      <c r="D192" s="19">
        <v>1</v>
      </c>
      <c r="E192" s="21" t="s">
        <v>6</v>
      </c>
      <c r="F192" s="47"/>
      <c r="G192" s="14">
        <f t="shared" si="10"/>
        <v>0</v>
      </c>
      <c r="H192" s="31">
        <f>G192</f>
        <v>0</v>
      </c>
    </row>
    <row r="193" spans="1:10" s="1" customFormat="1" x14ac:dyDescent="0.25">
      <c r="A193" s="11" t="s">
        <v>361</v>
      </c>
      <c r="B193" s="23"/>
      <c r="C193" s="23" t="s">
        <v>362</v>
      </c>
      <c r="D193" s="19"/>
      <c r="E193" s="21"/>
      <c r="F193" s="46"/>
      <c r="G193" s="12">
        <f>SUM(G194:G195)</f>
        <v>0</v>
      </c>
      <c r="I193" s="4"/>
      <c r="J193" s="4"/>
    </row>
    <row r="194" spans="1:10" s="1" customFormat="1" x14ac:dyDescent="0.25">
      <c r="A194" s="30" t="s">
        <v>141</v>
      </c>
      <c r="B194" s="19"/>
      <c r="C194" s="19" t="s">
        <v>8</v>
      </c>
      <c r="D194" s="19">
        <v>200</v>
      </c>
      <c r="E194" s="21" t="s">
        <v>10</v>
      </c>
      <c r="F194" s="47"/>
      <c r="G194" s="14">
        <f t="shared" ref="G194:G195" si="12">D194*F194</f>
        <v>0</v>
      </c>
      <c r="I194" s="4"/>
      <c r="J194" s="4"/>
    </row>
    <row r="195" spans="1:10" s="1" customFormat="1" x14ac:dyDescent="0.25">
      <c r="A195" s="30" t="s">
        <v>142</v>
      </c>
      <c r="B195" s="19"/>
      <c r="C195" s="19" t="s">
        <v>9</v>
      </c>
      <c r="D195" s="19">
        <v>100</v>
      </c>
      <c r="E195" s="21" t="s">
        <v>10</v>
      </c>
      <c r="F195" s="47"/>
      <c r="G195" s="14">
        <f t="shared" si="12"/>
        <v>0</v>
      </c>
      <c r="I195" s="4"/>
      <c r="J195" s="4"/>
    </row>
    <row r="196" spans="1:10" s="1" customFormat="1" x14ac:dyDescent="0.25">
      <c r="A196" s="33"/>
      <c r="B196" s="31"/>
      <c r="C196" s="31"/>
      <c r="D196" s="31"/>
      <c r="E196" s="34"/>
      <c r="F196" s="31"/>
      <c r="G196" s="34"/>
      <c r="I196" s="4"/>
      <c r="J196" s="4"/>
    </row>
    <row r="197" spans="1:10" s="1" customFormat="1" x14ac:dyDescent="0.25">
      <c r="C197" s="2"/>
      <c r="D197" s="2"/>
      <c r="E197" s="2"/>
      <c r="F197" s="3"/>
      <c r="G197" s="43"/>
      <c r="I197" s="4"/>
      <c r="J197" s="4"/>
    </row>
    <row r="198" spans="1:10" s="1" customFormat="1" x14ac:dyDescent="0.25">
      <c r="C198" s="57" t="s">
        <v>400</v>
      </c>
      <c r="D198" s="58"/>
      <c r="E198" s="58"/>
      <c r="F198" s="59"/>
      <c r="G198" s="44">
        <f>SUM(G193,G4)</f>
        <v>0</v>
      </c>
      <c r="I198" s="4"/>
      <c r="J198" s="4"/>
    </row>
    <row r="199" spans="1:10" s="1" customFormat="1" x14ac:dyDescent="0.25">
      <c r="C199" s="5"/>
      <c r="G199" s="45"/>
      <c r="I199" s="4"/>
      <c r="J199" s="4"/>
    </row>
    <row r="200" spans="1:10" s="1" customFormat="1" x14ac:dyDescent="0.25">
      <c r="C200" s="5"/>
      <c r="G200" s="45"/>
      <c r="I200" s="4"/>
      <c r="J200" s="4"/>
    </row>
    <row r="201" spans="1:10" s="1" customFormat="1" x14ac:dyDescent="0.25">
      <c r="A201" s="60" t="s">
        <v>401</v>
      </c>
      <c r="B201" s="61"/>
      <c r="C201" s="61"/>
      <c r="D201" s="61"/>
      <c r="E201" s="61"/>
      <c r="F201" s="61"/>
      <c r="G201" s="61"/>
      <c r="I201" s="4"/>
      <c r="J201" s="4"/>
    </row>
    <row r="202" spans="1:10" x14ac:dyDescent="0.25">
      <c r="A202" s="61"/>
      <c r="B202" s="61"/>
      <c r="C202" s="61"/>
      <c r="D202" s="61"/>
      <c r="E202" s="61"/>
      <c r="F202" s="61"/>
      <c r="G202" s="61"/>
    </row>
    <row r="203" spans="1:10" x14ac:dyDescent="0.25">
      <c r="A203" s="61"/>
      <c r="B203" s="61"/>
      <c r="C203" s="61"/>
      <c r="D203" s="61"/>
      <c r="E203" s="61"/>
      <c r="F203" s="61"/>
      <c r="G203" s="61"/>
    </row>
    <row r="204" spans="1:10" x14ac:dyDescent="0.25">
      <c r="A204" s="61"/>
      <c r="B204" s="61"/>
      <c r="C204" s="61"/>
      <c r="D204" s="61"/>
      <c r="E204" s="61"/>
      <c r="F204" s="61"/>
      <c r="G204" s="61"/>
    </row>
    <row r="205" spans="1:10" x14ac:dyDescent="0.25">
      <c r="A205" s="1"/>
      <c r="B205" s="1"/>
      <c r="C205" s="5"/>
      <c r="D205" s="1"/>
      <c r="E205" s="1"/>
      <c r="F205" s="1"/>
      <c r="G205" s="45"/>
    </row>
  </sheetData>
  <sheetProtection algorithmName="SHA-512" hashValue="6aujINrein9NoUlwEN/il0P2FPzw4jz5PjwSIBt4o3tCBCE8CexDmCERVgTmIMyBYPZYGkH0+vtDm0HBHJJc2w==" saltValue="MGWeMBIDgEvx7H6ixhVgpA==" spinCount="100000" sheet="1" selectLockedCells="1"/>
  <mergeCells count="4">
    <mergeCell ref="C198:F198"/>
    <mergeCell ref="A201:G204"/>
    <mergeCell ref="A1:G1"/>
    <mergeCell ref="A2:G2"/>
  </mergeCells>
  <conditionalFormatting sqref="C176">
    <cfRule type="containsText" dxfId="0" priority="1" operator="containsText" text="10hcc10">
      <formula>NOT(ISERROR(SEARCH("10hcc10",C176)))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9C1D1B9560328140B7D964D8A3EB2BE0" ma:contentTypeVersion="2" ma:contentTypeDescription="Създаване на нов документ" ma:contentTypeScope="" ma:versionID="c13afad9e677abc1baaf158975f42452">
  <xsd:schema xmlns:xsd="http://www.w3.org/2001/XMLSchema" xmlns:xs="http://www.w3.org/2001/XMLSchema" xmlns:p="http://schemas.microsoft.com/office/2006/metadata/properties" xmlns:ns2="53f0db5d-51f7-4059-8c0b-2d11694d4883" targetNamespace="http://schemas.microsoft.com/office/2006/metadata/properties" ma:root="true" ma:fieldsID="7c3fd95fdf5953ffc04557be51dcdfec" ns2:_="">
    <xsd:import namespace="53f0db5d-51f7-4059-8c0b-2d11694d48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0db5d-51f7-4059-8c0b-2d11694d4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ъдържание"/>
        <xsd:element ref="dc:title" minOccurs="0" maxOccurs="1" ma:index="4" ma:displayName="Заглав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C32CDC-7961-4E55-B043-A6B26D15A31A}"/>
</file>

<file path=customXml/itemProps2.xml><?xml version="1.0" encoding="utf-8"?>
<ds:datastoreItem xmlns:ds="http://schemas.openxmlformats.org/officeDocument/2006/customXml" ds:itemID="{CA1FFE4B-C0C1-405A-BE21-5FEAEB1497C9}"/>
</file>

<file path=customXml/itemProps3.xml><?xml version="1.0" encoding="utf-8"?>
<ds:datastoreItem xmlns:ds="http://schemas.openxmlformats.org/officeDocument/2006/customXml" ds:itemID="{9135B694-7AFF-471C-8B83-F2949B9922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Ivan Dimitrov</cp:lastModifiedBy>
  <cp:lastPrinted>2018-12-03T08:17:04Z</cp:lastPrinted>
  <dcterms:created xsi:type="dcterms:W3CDTF">2013-02-14T11:24:40Z</dcterms:created>
  <dcterms:modified xsi:type="dcterms:W3CDTF">2018-12-27T10:56:20Z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0x0101009C1D1B9560328140B7D964D8A3EB2BE0</vt:lpwstr>
  </property>
</Properties>
</file>